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  <sheet name="тит" sheetId="5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5" l="1"/>
  <c r="L19" i="5"/>
  <c r="A15" i="5"/>
  <c r="J80" i="4" l="1"/>
</calcChain>
</file>

<file path=xl/sharedStrings.xml><?xml version="1.0" encoding="utf-8"?>
<sst xmlns="http://schemas.openxmlformats.org/spreadsheetml/2006/main" count="256" uniqueCount="193">
  <si>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</si>
  <si>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</si>
  <si>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</si>
  <si>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</si>
  <si>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</si>
  <si>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</si>
  <si>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</si>
  <si>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</si>
  <si>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</si>
  <si>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</si>
  <si>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</si>
  <si>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</si>
  <si>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</si>
  <si>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</si>
  <si>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</si>
  <si>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</si>
  <si>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</si>
  <si>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</si>
  <si>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</si>
  <si>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</si>
  <si>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</si>
  <si>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</si>
  <si>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</si>
  <si>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</si>
  <si>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</si>
  <si>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</si>
  <si>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 xml:space="preserve">Раздел 1. </t>
  </si>
  <si>
    <t>1</t>
  </si>
  <si>
    <r>
      <t>ТЕР46-04-008-01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</si>
  <si>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Разборка покрытий кровель: из рулонных материалов</t>
  </si>
  <si>
    <t>100 м2 покрытия</t>
  </si>
  <si>
    <r>
      <t>2,3505</t>
    </r>
    <r>
      <rPr>
        <i/>
        <sz val="6"/>
        <rFont val="Arial"/>
        <family val="2"/>
        <charset val="204"/>
      </rPr>
      <t xml:space="preserve">
235,05/100</t>
    </r>
  </si>
  <si>
    <t>2</t>
  </si>
  <si>
    <r>
      <t>ТЕРр58-3-1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</si>
  <si>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Разборка мелких покрытий и обделок из листовой стали: поясков, сандриков, желобов, отливов, свесов и т.п.</t>
  </si>
  <si>
    <t>100 м труб и покрытий</t>
  </si>
  <si>
    <r>
      <t>0,265</t>
    </r>
    <r>
      <rPr>
        <i/>
        <sz val="6"/>
        <rFont val="Arial"/>
        <family val="2"/>
        <charset val="204"/>
      </rPr>
      <t xml:space="preserve">
26,5/100</t>
    </r>
  </si>
  <si>
    <t>3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</si>
  <si>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</si>
  <si>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кровли</t>
  </si>
  <si>
    <r>
      <t>Устройство кровель плоских из наплавляемых материалов: в два слоя</t>
    </r>
    <r>
      <rPr>
        <i/>
        <sz val="7"/>
        <rFont val="Arial"/>
        <family val="2"/>
        <charset val="204"/>
      </rPr>
      <t xml:space="preserve">
377,50 = 9,288,36 - 114 x 41,89 - 116 x 35,65</t>
    </r>
  </si>
  <si>
    <t>4</t>
  </si>
  <si>
    <t>Перечень материалов № 8/17</t>
  </si>
  <si>
    <t>п.1 Унифлекс ЭКП 4,5 сланец серый</t>
  </si>
  <si>
    <t>м2</t>
  </si>
  <si>
    <t>5</t>
  </si>
  <si>
    <t>п.2 Унифлекс ЭПП</t>
  </si>
  <si>
    <t>7</t>
  </si>
  <si>
    <r>
      <t>ТЕР12-01-004-04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</si>
  <si>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 примыканий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</si>
  <si>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7"/>
        <rFont val="Arial"/>
        <family val="2"/>
        <charset val="204"/>
      </rPr>
      <t xml:space="preserve">
713,91 = 11,494,11 - 252 x 41,89 - 0,51 x 439,06</t>
    </r>
  </si>
  <si>
    <r>
      <t>0,315</t>
    </r>
    <r>
      <rPr>
        <i/>
        <sz val="6"/>
        <rFont val="Arial"/>
        <family val="2"/>
        <charset val="204"/>
      </rPr>
      <t xml:space="preserve">
31,5/100</t>
    </r>
  </si>
  <si>
    <t>8</t>
  </si>
  <si>
    <t>9</t>
  </si>
  <si>
    <t>СРБ 2017, стр.35</t>
  </si>
  <si>
    <t>Раствор готовый кладочный цементный марки: 100</t>
  </si>
  <si>
    <t>м3</t>
  </si>
  <si>
    <t>11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</si>
  <si>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</si>
  <si>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1,432,53 = 11,853,41 - 0,782 x 13,325,93</t>
    </r>
  </si>
  <si>
    <r>
      <t>0,2205</t>
    </r>
    <r>
      <rPr>
        <i/>
        <sz val="6"/>
        <rFont val="Arial"/>
        <family val="2"/>
        <charset val="204"/>
      </rPr>
      <t xml:space="preserve">
(31,5*0,7)/100</t>
    </r>
  </si>
  <si>
    <t>12</t>
  </si>
  <si>
    <t>п.3 Сталь листовая оцинкованная толщиной листа: 0,7 мм</t>
  </si>
  <si>
    <t>т</t>
  </si>
  <si>
    <t>14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</si>
  <si>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</si>
  <si>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мусора строительного с погрузкой вручную</t>
  </si>
  <si>
    <t>1 т груза</t>
  </si>
  <si>
    <t>15</t>
  </si>
  <si>
    <t>ТССЦпг03-21-01-010</t>
  </si>
  <si>
    <r>
      <t>ТССЦпг03-21-01-010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</si>
  <si>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</si>
  <si>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Итого прямые затраты по смете с учетом индексов, в текущих ценах ( ОЗП=8,25; ЭМ=4,95; ЗПМ=8,25; МАТ=2,78)</t>
  </si>
  <si>
    <t>Накладные расходы</t>
  </si>
  <si>
    <t>Сметная прибыль</t>
  </si>
  <si>
    <t>Итоги по смете:</t>
  </si>
  <si>
    <t xml:space="preserve">  Итоги по позициям, введенным в базисных ценах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</si>
  <si>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</si>
  <si>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1</t>
  </si>
  <si>
    <t xml:space="preserve">      Всего с учетом " ОЗП=8,25; ЭМ=4,95; ЗПМ=8,25; МАТ=2,78"</t>
  </si>
  <si>
    <t xml:space="preserve">      Накладные расходы 110%*(0.9*0.85) ФОТ (от 2,749,56)</t>
  </si>
  <si>
    <t xml:space="preserve">      Сметная прибыль 70%*(0.85*0.8) ФОТ (от 2,749,56)</t>
  </si>
  <si>
    <t xml:space="preserve">      Итого c накладными и см. прибылью</t>
  </si>
  <si>
    <t xml:space="preserve">    Крыши, кровли (ремонтно-строительные):</t>
  </si>
  <si>
    <t xml:space="preserve">      Итого Поз. 2</t>
  </si>
  <si>
    <t xml:space="preserve">      Накладные расходы 83%*0,85 ФОТ (от 196,19)</t>
  </si>
  <si>
    <t xml:space="preserve">      Сметная прибыль 65%*0,8 ФОТ (от 196,19)</t>
  </si>
  <si>
    <t xml:space="preserve">    Кровли:</t>
  </si>
  <si>
    <t xml:space="preserve">      Итого Поз. 3, 7, 11</t>
  </si>
  <si>
    <t xml:space="preserve">      Накладные расходы 120%*(0.9*0.85) ФОТ (от 6,692,57)</t>
  </si>
  <si>
    <t xml:space="preserve">      Сметная прибыль 65%*(0.85*0.8) ФОТ (от 6,692,57)</t>
  </si>
  <si>
    <t xml:space="preserve">    Погрузо-разгрузочные работы:</t>
  </si>
  <si>
    <t xml:space="preserve">      Итого Поз. 14</t>
  </si>
  <si>
    <t xml:space="preserve">    Перевозка грузов автотранспортом:</t>
  </si>
  <si>
    <t xml:space="preserve">      Итого Поз. 15</t>
  </si>
  <si>
    <t xml:space="preserve">    Итого</t>
  </si>
  <si>
    <t xml:space="preserve">  Итоги по позициям, введенным в текущих ценах</t>
  </si>
  <si>
    <t xml:space="preserve">    Бетонные и железобетонные монолитные конструкции в промышленном строительстве:</t>
  </si>
  <si>
    <t xml:space="preserve">      Итого Поз. 4-5, 8-9, 12</t>
  </si>
  <si>
    <t xml:space="preserve">      Накладные расходы 105%*(0.9*0.85) ФОТ (от 0,00)</t>
  </si>
  <si>
    <t xml:space="preserve">      Сметная прибыль 65%*(0.85*0.8)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</si>
  <si>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</si>
  <si>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</si>
  <si>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</si>
  <si>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</si>
  <si>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</si>
  <si>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</si>
  <si>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</si>
  <si>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</si>
  <si>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___________________________110,703</t>
  </si>
  <si>
    <t>тыс. руб.</t>
  </si>
  <si>
    <t>___________________________9,638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</si>
  <si>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</si>
  <si>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</si>
  <si>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</si>
  <si>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_______________________________________________________________________________________________106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</si>
  <si>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</si>
  <si>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</si>
  <si>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</si>
  <si>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</si>
  <si>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</si>
  <si>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</si>
  <si>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</si>
  <si>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</si>
  <si>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</si>
  <si>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</si>
  <si>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</si>
  <si>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</si>
  <si>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</si>
  <si>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</si>
  <si>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</si>
  <si>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</si>
  <si>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1-2-0</t>
  </si>
  <si>
    <t>Затраты труда рабочих (ср 2)</t>
  </si>
  <si>
    <t>1-3-0</t>
  </si>
  <si>
    <t>Затраты труда рабочих (ср 3)</t>
  </si>
  <si>
    <t>1-3-6</t>
  </si>
  <si>
    <t>Затраты труда рабочих (ср 3,6)</t>
  </si>
  <si>
    <t>1-3-8</t>
  </si>
  <si>
    <t>Затраты труда рабочих (ср 3,8)</t>
  </si>
  <si>
    <t>Затраты труда машинистов</t>
  </si>
  <si>
    <t>Итого "Трудозатраты"</t>
  </si>
  <si>
    <t xml:space="preserve">          Машины и механизмы</t>
  </si>
  <si>
    <t>020129</t>
  </si>
  <si>
    <t>Краны башенные при работе на других видах строительства 8 т</t>
  </si>
  <si>
    <t>маш.час</t>
  </si>
  <si>
    <t>16,33
9,47</t>
  </si>
  <si>
    <t>021141</t>
  </si>
  <si>
    <t>Краны на автомобильном ходу при работе на других видах строительства 10 т</t>
  </si>
  <si>
    <t>16,33
2,45</t>
  </si>
  <si>
    <t>030401</t>
  </si>
  <si>
    <t>Лебедки электрические тяговым усилием до 5,79 кН (0,59 т)</t>
  </si>
  <si>
    <t>030403</t>
  </si>
  <si>
    <t>Лебедки электрические тяговым усилием 19,62 кН (2 т)</t>
  </si>
  <si>
    <t>Горелки газопламенные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</si>
  <si>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</si>
  <si>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</si>
  <si>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</si>
  <si>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101-0195</t>
  </si>
  <si>
    <t>Гвозди толевые круглые: 3,0х40 мм</t>
  </si>
  <si>
    <t>I</t>
  </si>
  <si>
    <t>101-0795</t>
  </si>
  <si>
    <t>Проволока канатная оцинкованная, диаметром: 3 мм</t>
  </si>
  <si>
    <t>101-2278</t>
  </si>
  <si>
    <t>Пропан-бутан, смесь техническая</t>
  </si>
  <si>
    <t>кг</t>
  </si>
  <si>
    <t>III</t>
  </si>
  <si>
    <t>Итого "Материалы"</t>
  </si>
  <si>
    <t xml:space="preserve">          Перевозка</t>
  </si>
  <si>
    <t>Итого "Перевозка"</t>
  </si>
  <si>
    <t>Итого "Ресурсы подрядчика"</t>
  </si>
  <si>
    <t>ООО"Медсервис"</t>
  </si>
  <si>
    <t>ЛОКАЛЬНЫЙ СМЕТНЫЙ РАСЧЕТ № 46-17</t>
  </si>
  <si>
    <t xml:space="preserve"> Ремонт по кровле над терапевтическом корпусом здания Гл. корпуса</t>
  </si>
  <si>
    <t>УТВЕРЖДАЮ</t>
  </si>
  <si>
    <t>Директор ООО "Медсервис"</t>
  </si>
  <si>
    <t>С.В. Мовергоз</t>
  </si>
  <si>
    <t>"         "</t>
  </si>
  <si>
    <t>2017г.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</si>
  <si>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</si>
  <si>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</si>
  <si>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</si>
  <si>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</si>
  <si>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</si>
  <si>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</si>
  <si>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</si>
  <si>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</si>
  <si>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</si>
  <si>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t>Ведомость работ №</t>
  </si>
  <si>
    <t>С М Е Т А    № 46-17</t>
  </si>
  <si>
    <t>к договору №                            от</t>
  </si>
  <si>
    <t xml:space="preserve"> Подрядчик:</t>
  </si>
  <si>
    <t>Приложение №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</si>
</sst>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1" fillId="0" borderId="3" xfId="1" quotePrefix="1" applyNumberFormat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14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wrapText="1"/>
    </xf>
    <xf numFmtId="0" fontId="2" fillId="0" borderId="3" xfId="1" applyFont="1" applyBorder="1" applyAlignment="1">
      <alignment horizontal="right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6" fillId="0" borderId="0" xfId="1" applyFont="1" applyBorder="1"/>
    <xf numFmtId="0" fontId="16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6" fillId="2" borderId="0" xfId="1" applyNumberFormat="1" applyFont="1" applyFill="1" applyBorder="1"/>
    <xf numFmtId="0" fontId="16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6" fillId="2" borderId="0" xfId="1" applyNumberFormat="1" applyFont="1" applyFill="1" applyBorder="1"/>
    <xf numFmtId="0" fontId="19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center" wrapText="1"/>
    </xf>
    <xf numFmtId="0" fontId="1" fillId="0" borderId="0" xfId="1" applyBorder="1" applyAlignment="1">
      <alignment horizontal="left"/>
    </xf>
    <xf numFmtId="0" fontId="20" fillId="0" borderId="0" xfId="1" applyFont="1"/>
    <xf numFmtId="0" fontId="4" fillId="0" borderId="1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3" xfId="1" applyFont="1" applyBorder="1" applyAlignment="1">
      <alignment horizontal="righ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15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21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2"/>
  <sheetViews>
    <sheetView showGridLines="0" tabSelected="1" topLeftCell="A129" zoomScaleNormal="75" zoomScaleSheetLayoutView="75" workbookViewId="0">
      <selection activeCell="D15" sqref="D15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25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87" t="s">
        <v>171</v>
      </c>
      <c r="G6" s="87"/>
      <c r="H6" s="87"/>
      <c r="I6" s="87"/>
      <c r="J6" s="87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172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173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117</v>
      </c>
      <c r="E16" s="4"/>
      <c r="F16" s="5"/>
      <c r="G16" s="5"/>
      <c r="H16" s="5"/>
      <c r="I16" s="19"/>
      <c r="J16" s="99" t="s">
        <v>109</v>
      </c>
      <c r="K16" s="100"/>
      <c r="L16" s="11" t="s">
        <v>110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113</v>
      </c>
      <c r="E17" s="4"/>
      <c r="F17" s="5"/>
      <c r="G17" s="5"/>
      <c r="H17" s="5"/>
      <c r="I17" s="19"/>
      <c r="J17" s="99" t="s">
        <v>111</v>
      </c>
      <c r="K17" s="100"/>
      <c r="L17" s="11" t="s">
        <v>110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114</v>
      </c>
      <c r="E18" s="4"/>
      <c r="F18" s="5"/>
      <c r="G18" s="5"/>
      <c r="H18" s="5"/>
      <c r="I18" s="19"/>
      <c r="J18" s="99" t="s">
        <v>115</v>
      </c>
      <c r="K18" s="100"/>
      <c r="L18" s="11" t="s">
        <v>116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112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108" t="s">
        <v>8</v>
      </c>
      <c r="B22" s="110" t="s">
        <v>9</v>
      </c>
      <c r="C22" s="106" t="s">
        <v>10</v>
      </c>
      <c r="D22" s="106" t="s">
        <v>11</v>
      </c>
      <c r="E22" s="106" t="s">
        <v>12</v>
      </c>
      <c r="F22" s="106" t="s">
        <v>13</v>
      </c>
      <c r="G22" s="107"/>
      <c r="H22" s="107"/>
      <c r="I22" s="107"/>
      <c r="J22" s="106" t="s">
        <v>14</v>
      </c>
      <c r="K22" s="107"/>
      <c r="L22" s="107"/>
      <c r="M22" s="107"/>
      <c r="N22" s="106" t="s">
        <v>15</v>
      </c>
      <c r="O22" s="106" t="s">
        <v>16</v>
      </c>
      <c r="P22" s="106" t="s">
        <v>17</v>
      </c>
      <c r="Q22" s="106" t="s">
        <v>18</v>
      </c>
    </row>
    <row r="23" spans="1:17" ht="15.75" customHeight="1" x14ac:dyDescent="0.2">
      <c r="A23" s="109"/>
      <c r="B23" s="111"/>
      <c r="C23" s="101"/>
      <c r="D23" s="106"/>
      <c r="E23" s="107"/>
      <c r="F23" s="106" t="s">
        <v>19</v>
      </c>
      <c r="G23" s="106" t="s">
        <v>20</v>
      </c>
      <c r="H23" s="107"/>
      <c r="I23" s="107"/>
      <c r="J23" s="106" t="s">
        <v>19</v>
      </c>
      <c r="K23" s="106" t="s">
        <v>20</v>
      </c>
      <c r="L23" s="107"/>
      <c r="M23" s="107"/>
      <c r="N23" s="106"/>
      <c r="O23" s="106"/>
      <c r="P23" s="106"/>
      <c r="Q23" s="106"/>
    </row>
    <row r="24" spans="1:17" ht="15.75" customHeight="1" x14ac:dyDescent="0.2">
      <c r="A24" s="109"/>
      <c r="B24" s="111"/>
      <c r="C24" s="101"/>
      <c r="D24" s="106"/>
      <c r="E24" s="107"/>
      <c r="F24" s="107"/>
      <c r="G24" s="23" t="s">
        <v>21</v>
      </c>
      <c r="H24" s="23" t="s">
        <v>22</v>
      </c>
      <c r="I24" s="23" t="s">
        <v>23</v>
      </c>
      <c r="J24" s="107"/>
      <c r="K24" s="23" t="s">
        <v>21</v>
      </c>
      <c r="L24" s="23" t="s">
        <v>22</v>
      </c>
      <c r="M24" s="23" t="s">
        <v>23</v>
      </c>
      <c r="N24" s="106"/>
      <c r="O24" s="106"/>
      <c r="P24" s="106"/>
      <c r="Q24" s="106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112" t="s">
        <v>26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</row>
    <row r="27" spans="1:17" ht="72.75" x14ac:dyDescent="0.2">
      <c r="A27" s="39" t="s">
        <v>27</v>
      </c>
      <c r="B27" s="40" t="s">
        <v>28</v>
      </c>
      <c r="C27" s="41" t="s">
        <v>29</v>
      </c>
      <c r="D27" s="31" t="s">
        <v>30</v>
      </c>
      <c r="E27" s="42" t="s">
        <v>31</v>
      </c>
      <c r="F27" s="43">
        <v>176.81</v>
      </c>
      <c r="G27" s="43">
        <v>141.79</v>
      </c>
      <c r="H27" s="43">
        <v>35.020000000000003</v>
      </c>
      <c r="I27" s="44"/>
      <c r="J27" s="44">
        <v>415.59</v>
      </c>
      <c r="K27" s="44">
        <v>333.28</v>
      </c>
      <c r="L27" s="44">
        <v>82.31</v>
      </c>
      <c r="M27" s="44"/>
      <c r="N27" s="44">
        <v>14.38</v>
      </c>
      <c r="O27" s="44">
        <v>33.799999999999997</v>
      </c>
      <c r="P27" s="44"/>
      <c r="Q27" s="44"/>
    </row>
    <row r="28" spans="1:17" ht="72.75" x14ac:dyDescent="0.2">
      <c r="A28" s="39" t="s">
        <v>32</v>
      </c>
      <c r="B28" s="40" t="s">
        <v>33</v>
      </c>
      <c r="C28" s="41" t="s">
        <v>34</v>
      </c>
      <c r="D28" s="31" t="s">
        <v>35</v>
      </c>
      <c r="E28" s="42" t="s">
        <v>36</v>
      </c>
      <c r="F28" s="43">
        <v>89.94</v>
      </c>
      <c r="G28" s="43">
        <v>89.73</v>
      </c>
      <c r="H28" s="43">
        <v>0.21</v>
      </c>
      <c r="I28" s="44"/>
      <c r="J28" s="44">
        <v>23.83</v>
      </c>
      <c r="K28" s="44">
        <v>23.78</v>
      </c>
      <c r="L28" s="44">
        <v>0.05</v>
      </c>
      <c r="M28" s="44"/>
      <c r="N28" s="44">
        <v>9.1</v>
      </c>
      <c r="O28" s="44">
        <v>2.41</v>
      </c>
      <c r="P28" s="44"/>
      <c r="Q28" s="44"/>
    </row>
    <row r="29" spans="1:17" ht="72.75" x14ac:dyDescent="0.2">
      <c r="A29" s="39" t="s">
        <v>37</v>
      </c>
      <c r="B29" s="40" t="s">
        <v>38</v>
      </c>
      <c r="C29" s="41" t="s">
        <v>40</v>
      </c>
      <c r="D29" s="31" t="s">
        <v>39</v>
      </c>
      <c r="E29" s="42" t="s">
        <v>31</v>
      </c>
      <c r="F29" s="43">
        <v>377.5</v>
      </c>
      <c r="G29" s="43">
        <v>170.74</v>
      </c>
      <c r="H29" s="43">
        <v>53.47</v>
      </c>
      <c r="I29" s="43">
        <v>3.27</v>
      </c>
      <c r="J29" s="44">
        <v>887.31</v>
      </c>
      <c r="K29" s="44">
        <v>401.32</v>
      </c>
      <c r="L29" s="44">
        <v>125.68</v>
      </c>
      <c r="M29" s="44">
        <v>7.69</v>
      </c>
      <c r="N29" s="44">
        <v>14.36</v>
      </c>
      <c r="O29" s="44">
        <v>33.75</v>
      </c>
      <c r="P29" s="44">
        <v>0.2</v>
      </c>
      <c r="Q29" s="44">
        <v>0.47</v>
      </c>
    </row>
    <row r="30" spans="1:17" ht="36" x14ac:dyDescent="0.2">
      <c r="A30" s="45" t="s">
        <v>41</v>
      </c>
      <c r="B30" s="40" t="s">
        <v>42</v>
      </c>
      <c r="C30" s="46" t="s">
        <v>43</v>
      </c>
      <c r="D30" s="47" t="s">
        <v>44</v>
      </c>
      <c r="E30" s="48">
        <v>268</v>
      </c>
      <c r="F30" s="49">
        <v>127.12</v>
      </c>
      <c r="G30" s="44"/>
      <c r="H30" s="44"/>
      <c r="I30" s="44"/>
      <c r="J30" s="50">
        <v>34068.160000000003</v>
      </c>
      <c r="K30" s="44"/>
      <c r="L30" s="44"/>
      <c r="M30" s="44"/>
      <c r="N30" s="44"/>
      <c r="O30" s="44"/>
      <c r="P30" s="44"/>
      <c r="Q30" s="44"/>
    </row>
    <row r="31" spans="1:17" ht="36" x14ac:dyDescent="0.2">
      <c r="A31" s="45" t="s">
        <v>45</v>
      </c>
      <c r="B31" s="40" t="s">
        <v>42</v>
      </c>
      <c r="C31" s="46" t="s">
        <v>46</v>
      </c>
      <c r="D31" s="47" t="s">
        <v>44</v>
      </c>
      <c r="E31" s="48">
        <v>272.7</v>
      </c>
      <c r="F31" s="49">
        <v>118.64</v>
      </c>
      <c r="G31" s="44"/>
      <c r="H31" s="44"/>
      <c r="I31" s="44"/>
      <c r="J31" s="50">
        <v>32353.13</v>
      </c>
      <c r="K31" s="44"/>
      <c r="L31" s="44"/>
      <c r="M31" s="44"/>
      <c r="N31" s="44"/>
      <c r="O31" s="44"/>
      <c r="P31" s="44"/>
      <c r="Q31" s="44"/>
    </row>
    <row r="32" spans="1:17" ht="72.75" x14ac:dyDescent="0.2">
      <c r="A32" s="39" t="s">
        <v>47</v>
      </c>
      <c r="B32" s="40" t="s">
        <v>48</v>
      </c>
      <c r="C32" s="41" t="s">
        <v>50</v>
      </c>
      <c r="D32" s="31" t="s">
        <v>49</v>
      </c>
      <c r="E32" s="42" t="s">
        <v>51</v>
      </c>
      <c r="F32" s="43">
        <v>713.91</v>
      </c>
      <c r="G32" s="43">
        <v>412.16</v>
      </c>
      <c r="H32" s="43">
        <v>135.4</v>
      </c>
      <c r="I32" s="43">
        <v>11.59</v>
      </c>
      <c r="J32" s="44">
        <v>224.88</v>
      </c>
      <c r="K32" s="44">
        <v>129.83000000000001</v>
      </c>
      <c r="L32" s="44">
        <v>42.65</v>
      </c>
      <c r="M32" s="44">
        <v>3.65</v>
      </c>
      <c r="N32" s="44">
        <v>35.5</v>
      </c>
      <c r="O32" s="44">
        <v>11.18</v>
      </c>
      <c r="P32" s="44">
        <v>0.71</v>
      </c>
      <c r="Q32" s="44">
        <v>0.22</v>
      </c>
    </row>
    <row r="33" spans="1:17" ht="36" x14ac:dyDescent="0.2">
      <c r="A33" s="45" t="s">
        <v>52</v>
      </c>
      <c r="B33" s="40" t="s">
        <v>42</v>
      </c>
      <c r="C33" s="46" t="s">
        <v>43</v>
      </c>
      <c r="D33" s="47" t="s">
        <v>44</v>
      </c>
      <c r="E33" s="48">
        <v>79.38</v>
      </c>
      <c r="F33" s="49">
        <v>127.12</v>
      </c>
      <c r="G33" s="44"/>
      <c r="H33" s="44"/>
      <c r="I33" s="44"/>
      <c r="J33" s="50">
        <v>10090.790000000001</v>
      </c>
      <c r="K33" s="44"/>
      <c r="L33" s="44"/>
      <c r="M33" s="44"/>
      <c r="N33" s="44"/>
      <c r="O33" s="44"/>
      <c r="P33" s="44"/>
      <c r="Q33" s="44"/>
    </row>
    <row r="34" spans="1:17" ht="24" x14ac:dyDescent="0.2">
      <c r="A34" s="45" t="s">
        <v>53</v>
      </c>
      <c r="B34" s="40" t="s">
        <v>54</v>
      </c>
      <c r="C34" s="46" t="s">
        <v>55</v>
      </c>
      <c r="D34" s="47" t="s">
        <v>56</v>
      </c>
      <c r="E34" s="48">
        <v>0.16070000000000001</v>
      </c>
      <c r="F34" s="49">
        <v>2520.1</v>
      </c>
      <c r="G34" s="44"/>
      <c r="H34" s="44"/>
      <c r="I34" s="44"/>
      <c r="J34" s="50">
        <v>404.98</v>
      </c>
      <c r="K34" s="44"/>
      <c r="L34" s="44"/>
      <c r="M34" s="44"/>
      <c r="N34" s="44"/>
      <c r="O34" s="44"/>
      <c r="P34" s="44"/>
      <c r="Q34" s="44"/>
    </row>
    <row r="35" spans="1:17" ht="72.75" x14ac:dyDescent="0.2">
      <c r="A35" s="39" t="s">
        <v>57</v>
      </c>
      <c r="B35" s="40" t="s">
        <v>58</v>
      </c>
      <c r="C35" s="41" t="s">
        <v>59</v>
      </c>
      <c r="D35" s="31" t="s">
        <v>30</v>
      </c>
      <c r="E35" s="42" t="s">
        <v>60</v>
      </c>
      <c r="F35" s="43">
        <v>1432.53</v>
      </c>
      <c r="G35" s="43">
        <v>1215.45</v>
      </c>
      <c r="H35" s="43">
        <v>35.880000000000003</v>
      </c>
      <c r="I35" s="43">
        <v>3.27</v>
      </c>
      <c r="J35" s="44">
        <v>315.87</v>
      </c>
      <c r="K35" s="44">
        <v>268.01</v>
      </c>
      <c r="L35" s="44">
        <v>7.91</v>
      </c>
      <c r="M35" s="44">
        <v>0.72</v>
      </c>
      <c r="N35" s="44">
        <v>112.75</v>
      </c>
      <c r="O35" s="44">
        <v>24.86</v>
      </c>
      <c r="P35" s="44">
        <v>0.2</v>
      </c>
      <c r="Q35" s="44">
        <v>0.04</v>
      </c>
    </row>
    <row r="36" spans="1:17" ht="36" x14ac:dyDescent="0.2">
      <c r="A36" s="45" t="s">
        <v>61</v>
      </c>
      <c r="B36" s="40" t="s">
        <v>42</v>
      </c>
      <c r="C36" s="46" t="s">
        <v>62</v>
      </c>
      <c r="D36" s="47" t="s">
        <v>63</v>
      </c>
      <c r="E36" s="48">
        <v>0.1724</v>
      </c>
      <c r="F36" s="49">
        <v>50508.47</v>
      </c>
      <c r="G36" s="44"/>
      <c r="H36" s="44"/>
      <c r="I36" s="44"/>
      <c r="J36" s="50">
        <v>8707.66</v>
      </c>
      <c r="K36" s="44"/>
      <c r="L36" s="44"/>
      <c r="M36" s="44"/>
      <c r="N36" s="44"/>
      <c r="O36" s="44"/>
      <c r="P36" s="44"/>
      <c r="Q36" s="44"/>
    </row>
    <row r="37" spans="1:17" ht="72.75" x14ac:dyDescent="0.2">
      <c r="A37" s="39" t="s">
        <v>64</v>
      </c>
      <c r="B37" s="40" t="s">
        <v>65</v>
      </c>
      <c r="C37" s="41" t="s">
        <v>66</v>
      </c>
      <c r="D37" s="31" t="s">
        <v>67</v>
      </c>
      <c r="E37" s="51">
        <v>0.35260000000000002</v>
      </c>
      <c r="F37" s="43">
        <v>43.98</v>
      </c>
      <c r="G37" s="44"/>
      <c r="H37" s="44"/>
      <c r="I37" s="44"/>
      <c r="J37" s="44">
        <v>15.51</v>
      </c>
      <c r="K37" s="44"/>
      <c r="L37" s="44"/>
      <c r="M37" s="44"/>
      <c r="N37" s="44"/>
      <c r="O37" s="44"/>
      <c r="P37" s="44"/>
      <c r="Q37" s="44"/>
    </row>
    <row r="38" spans="1:17" ht="72.75" x14ac:dyDescent="0.2">
      <c r="A38" s="39" t="s">
        <v>68</v>
      </c>
      <c r="B38" s="40" t="s">
        <v>70</v>
      </c>
      <c r="C38" s="41" t="s">
        <v>71</v>
      </c>
      <c r="D38" s="31" t="s">
        <v>67</v>
      </c>
      <c r="E38" s="51">
        <v>0.35260000000000002</v>
      </c>
      <c r="F38" s="43">
        <v>11.57</v>
      </c>
      <c r="G38" s="44"/>
      <c r="H38" s="43">
        <v>11.57</v>
      </c>
      <c r="I38" s="44"/>
      <c r="J38" s="44">
        <v>4.08</v>
      </c>
      <c r="K38" s="44"/>
      <c r="L38" s="44">
        <v>4.08</v>
      </c>
      <c r="M38" s="44"/>
      <c r="N38" s="44"/>
      <c r="O38" s="44"/>
      <c r="P38" s="44"/>
      <c r="Q38" s="44"/>
    </row>
    <row r="39" spans="1:17" ht="26.1" customHeight="1" x14ac:dyDescent="0.2">
      <c r="A39" s="96" t="s">
        <v>72</v>
      </c>
      <c r="B39" s="97"/>
      <c r="C39" s="97"/>
      <c r="D39" s="97"/>
      <c r="E39" s="97"/>
      <c r="F39" s="97"/>
      <c r="G39" s="97"/>
      <c r="H39" s="97"/>
      <c r="I39" s="97"/>
      <c r="J39" s="43">
        <v>97737.71</v>
      </c>
      <c r="K39" s="43">
        <v>9538.82</v>
      </c>
      <c r="L39" s="43">
        <v>1300.27</v>
      </c>
      <c r="M39" s="43">
        <v>99.5</v>
      </c>
      <c r="N39" s="44"/>
      <c r="O39" s="43">
        <v>106</v>
      </c>
      <c r="P39" s="44"/>
      <c r="Q39" s="43">
        <v>0.73</v>
      </c>
    </row>
    <row r="40" spans="1:17" ht="15" x14ac:dyDescent="0.2">
      <c r="A40" s="96" t="s">
        <v>73</v>
      </c>
      <c r="B40" s="97"/>
      <c r="C40" s="97"/>
      <c r="D40" s="97"/>
      <c r="E40" s="97"/>
      <c r="F40" s="97"/>
      <c r="G40" s="97"/>
      <c r="H40" s="97"/>
      <c r="I40" s="97"/>
      <c r="J40" s="43">
        <v>8595.94</v>
      </c>
      <c r="K40" s="44"/>
      <c r="L40" s="44"/>
      <c r="M40" s="44"/>
      <c r="N40" s="44"/>
      <c r="O40" s="44"/>
      <c r="P40" s="44"/>
      <c r="Q40" s="44"/>
    </row>
    <row r="41" spans="1:17" ht="15" x14ac:dyDescent="0.2">
      <c r="A41" s="96" t="s">
        <v>74</v>
      </c>
      <c r="B41" s="97"/>
      <c r="C41" s="97"/>
      <c r="D41" s="97"/>
      <c r="E41" s="97"/>
      <c r="F41" s="97"/>
      <c r="G41" s="97"/>
      <c r="H41" s="97"/>
      <c r="I41" s="97"/>
      <c r="J41" s="43">
        <v>4368.93</v>
      </c>
      <c r="K41" s="44"/>
      <c r="L41" s="44"/>
      <c r="M41" s="44"/>
      <c r="N41" s="44"/>
      <c r="O41" s="44"/>
      <c r="P41" s="44"/>
      <c r="Q41" s="44"/>
    </row>
    <row r="42" spans="1:17" ht="15" x14ac:dyDescent="0.2">
      <c r="A42" s="98" t="s">
        <v>75</v>
      </c>
      <c r="B42" s="97"/>
      <c r="C42" s="97"/>
      <c r="D42" s="97"/>
      <c r="E42" s="97"/>
      <c r="F42" s="97"/>
      <c r="G42" s="97"/>
      <c r="H42" s="97"/>
      <c r="I42" s="97"/>
      <c r="J42" s="44"/>
      <c r="K42" s="44"/>
      <c r="L42" s="44"/>
      <c r="M42" s="44"/>
      <c r="N42" s="44"/>
      <c r="O42" s="44"/>
      <c r="P42" s="44"/>
      <c r="Q42" s="44"/>
    </row>
    <row r="43" spans="1:17" ht="15" x14ac:dyDescent="0.2">
      <c r="A43" s="96" t="s">
        <v>76</v>
      </c>
      <c r="B43" s="97"/>
      <c r="C43" s="97"/>
      <c r="D43" s="97"/>
      <c r="E43" s="97"/>
      <c r="F43" s="97"/>
      <c r="G43" s="97"/>
      <c r="H43" s="97"/>
      <c r="I43" s="97"/>
      <c r="J43" s="44"/>
      <c r="K43" s="44"/>
      <c r="L43" s="44"/>
      <c r="M43" s="44"/>
      <c r="N43" s="44"/>
      <c r="O43" s="44"/>
      <c r="P43" s="44"/>
      <c r="Q43" s="44"/>
    </row>
    <row r="44" spans="1:17" ht="26.1" customHeight="1" x14ac:dyDescent="0.2">
      <c r="A44" s="96" t="s">
        <v>77</v>
      </c>
      <c r="B44" s="97"/>
      <c r="C44" s="97"/>
      <c r="D44" s="97"/>
      <c r="E44" s="97"/>
      <c r="F44" s="97"/>
      <c r="G44" s="97"/>
      <c r="H44" s="97"/>
      <c r="I44" s="97"/>
      <c r="J44" s="44"/>
      <c r="K44" s="44"/>
      <c r="L44" s="44"/>
      <c r="M44" s="44"/>
      <c r="N44" s="44"/>
      <c r="O44" s="44"/>
      <c r="P44" s="44"/>
      <c r="Q44" s="44"/>
    </row>
    <row r="45" spans="1:17" ht="15" x14ac:dyDescent="0.2">
      <c r="A45" s="96" t="s">
        <v>78</v>
      </c>
      <c r="B45" s="97"/>
      <c r="C45" s="97"/>
      <c r="D45" s="97"/>
      <c r="E45" s="97"/>
      <c r="F45" s="97"/>
      <c r="G45" s="97"/>
      <c r="H45" s="97"/>
      <c r="I45" s="97"/>
      <c r="J45" s="43">
        <v>415.59</v>
      </c>
      <c r="K45" s="43">
        <v>333.28</v>
      </c>
      <c r="L45" s="43">
        <v>82.31</v>
      </c>
      <c r="M45" s="44"/>
      <c r="N45" s="44"/>
      <c r="O45" s="43">
        <v>33.799999999999997</v>
      </c>
      <c r="P45" s="44"/>
      <c r="Q45" s="44"/>
    </row>
    <row r="46" spans="1:17" ht="15" x14ac:dyDescent="0.2">
      <c r="A46" s="96" t="s">
        <v>79</v>
      </c>
      <c r="B46" s="97"/>
      <c r="C46" s="97"/>
      <c r="D46" s="97"/>
      <c r="E46" s="97"/>
      <c r="F46" s="97"/>
      <c r="G46" s="97"/>
      <c r="H46" s="97"/>
      <c r="I46" s="97"/>
      <c r="J46" s="43">
        <v>3156.99</v>
      </c>
      <c r="K46" s="43">
        <v>2749.56</v>
      </c>
      <c r="L46" s="43">
        <v>407.43</v>
      </c>
      <c r="M46" s="44"/>
      <c r="N46" s="44"/>
      <c r="O46" s="43">
        <v>33.799999999999997</v>
      </c>
      <c r="P46" s="44"/>
      <c r="Q46" s="44"/>
    </row>
    <row r="47" spans="1:17" ht="15" x14ac:dyDescent="0.2">
      <c r="A47" s="96" t="s">
        <v>80</v>
      </c>
      <c r="B47" s="97"/>
      <c r="C47" s="97"/>
      <c r="D47" s="97"/>
      <c r="E47" s="97"/>
      <c r="F47" s="97"/>
      <c r="G47" s="97"/>
      <c r="H47" s="97"/>
      <c r="I47" s="97"/>
      <c r="J47" s="43">
        <v>2313.75</v>
      </c>
      <c r="K47" s="44"/>
      <c r="L47" s="44"/>
      <c r="M47" s="44"/>
      <c r="N47" s="44"/>
      <c r="O47" s="44"/>
      <c r="P47" s="44"/>
      <c r="Q47" s="44"/>
    </row>
    <row r="48" spans="1:17" ht="15" x14ac:dyDescent="0.2">
      <c r="A48" s="96" t="s">
        <v>81</v>
      </c>
      <c r="B48" s="97"/>
      <c r="C48" s="97"/>
      <c r="D48" s="97"/>
      <c r="E48" s="97"/>
      <c r="F48" s="97"/>
      <c r="G48" s="97"/>
      <c r="H48" s="97"/>
      <c r="I48" s="97"/>
      <c r="J48" s="43">
        <v>1308.79</v>
      </c>
      <c r="K48" s="44"/>
      <c r="L48" s="44"/>
      <c r="M48" s="44"/>
      <c r="N48" s="44"/>
      <c r="O48" s="44"/>
      <c r="P48" s="44"/>
      <c r="Q48" s="44"/>
    </row>
    <row r="49" spans="1:17" ht="15" x14ac:dyDescent="0.2">
      <c r="A49" s="96" t="s">
        <v>82</v>
      </c>
      <c r="B49" s="97"/>
      <c r="C49" s="97"/>
      <c r="D49" s="97"/>
      <c r="E49" s="97"/>
      <c r="F49" s="97"/>
      <c r="G49" s="97"/>
      <c r="H49" s="97"/>
      <c r="I49" s="97"/>
      <c r="J49" s="43">
        <v>6779.53</v>
      </c>
      <c r="K49" s="44"/>
      <c r="L49" s="44"/>
      <c r="M49" s="44"/>
      <c r="N49" s="44"/>
      <c r="O49" s="43">
        <v>33.799999999999997</v>
      </c>
      <c r="P49" s="44"/>
      <c r="Q49" s="44"/>
    </row>
    <row r="50" spans="1:17" ht="15" x14ac:dyDescent="0.2">
      <c r="A50" s="96" t="s">
        <v>83</v>
      </c>
      <c r="B50" s="97"/>
      <c r="C50" s="97"/>
      <c r="D50" s="97"/>
      <c r="E50" s="97"/>
      <c r="F50" s="97"/>
      <c r="G50" s="97"/>
      <c r="H50" s="97"/>
      <c r="I50" s="97"/>
      <c r="J50" s="44"/>
      <c r="K50" s="44"/>
      <c r="L50" s="44"/>
      <c r="M50" s="44"/>
      <c r="N50" s="44"/>
      <c r="O50" s="44"/>
      <c r="P50" s="44"/>
      <c r="Q50" s="44"/>
    </row>
    <row r="51" spans="1:17" ht="15" x14ac:dyDescent="0.2">
      <c r="A51" s="96" t="s">
        <v>84</v>
      </c>
      <c r="B51" s="97"/>
      <c r="C51" s="97"/>
      <c r="D51" s="97"/>
      <c r="E51" s="97"/>
      <c r="F51" s="97"/>
      <c r="G51" s="97"/>
      <c r="H51" s="97"/>
      <c r="I51" s="97"/>
      <c r="J51" s="43">
        <v>23.83</v>
      </c>
      <c r="K51" s="43">
        <v>23.78</v>
      </c>
      <c r="L51" s="43">
        <v>0.05</v>
      </c>
      <c r="M51" s="44"/>
      <c r="N51" s="44"/>
      <c r="O51" s="43">
        <v>2.41</v>
      </c>
      <c r="P51" s="44"/>
      <c r="Q51" s="44"/>
    </row>
    <row r="52" spans="1:17" ht="15" x14ac:dyDescent="0.2">
      <c r="A52" s="96" t="s">
        <v>79</v>
      </c>
      <c r="B52" s="97"/>
      <c r="C52" s="97"/>
      <c r="D52" s="97"/>
      <c r="E52" s="97"/>
      <c r="F52" s="97"/>
      <c r="G52" s="97"/>
      <c r="H52" s="97"/>
      <c r="I52" s="97"/>
      <c r="J52" s="43">
        <v>196.44</v>
      </c>
      <c r="K52" s="43">
        <v>196.19</v>
      </c>
      <c r="L52" s="43">
        <v>0.25</v>
      </c>
      <c r="M52" s="44"/>
      <c r="N52" s="44"/>
      <c r="O52" s="43">
        <v>2.41</v>
      </c>
      <c r="P52" s="44"/>
      <c r="Q52" s="44"/>
    </row>
    <row r="53" spans="1:17" ht="15" x14ac:dyDescent="0.2">
      <c r="A53" s="96" t="s">
        <v>85</v>
      </c>
      <c r="B53" s="97"/>
      <c r="C53" s="97"/>
      <c r="D53" s="97"/>
      <c r="E53" s="97"/>
      <c r="F53" s="97"/>
      <c r="G53" s="97"/>
      <c r="H53" s="97"/>
      <c r="I53" s="97"/>
      <c r="J53" s="43">
        <v>138.41</v>
      </c>
      <c r="K53" s="44"/>
      <c r="L53" s="44"/>
      <c r="M53" s="44"/>
      <c r="N53" s="44"/>
      <c r="O53" s="44"/>
      <c r="P53" s="44"/>
      <c r="Q53" s="44"/>
    </row>
    <row r="54" spans="1:17" ht="15" x14ac:dyDescent="0.2">
      <c r="A54" s="96" t="s">
        <v>86</v>
      </c>
      <c r="B54" s="97"/>
      <c r="C54" s="97"/>
      <c r="D54" s="97"/>
      <c r="E54" s="97"/>
      <c r="F54" s="97"/>
      <c r="G54" s="97"/>
      <c r="H54" s="97"/>
      <c r="I54" s="97"/>
      <c r="J54" s="43">
        <v>102.02</v>
      </c>
      <c r="K54" s="44"/>
      <c r="L54" s="44"/>
      <c r="M54" s="44"/>
      <c r="N54" s="44"/>
      <c r="O54" s="44"/>
      <c r="P54" s="44"/>
      <c r="Q54" s="44"/>
    </row>
    <row r="55" spans="1:17" ht="15" x14ac:dyDescent="0.2">
      <c r="A55" s="96" t="s">
        <v>82</v>
      </c>
      <c r="B55" s="97"/>
      <c r="C55" s="97"/>
      <c r="D55" s="97"/>
      <c r="E55" s="97"/>
      <c r="F55" s="97"/>
      <c r="G55" s="97"/>
      <c r="H55" s="97"/>
      <c r="I55" s="97"/>
      <c r="J55" s="43">
        <v>436.87</v>
      </c>
      <c r="K55" s="44"/>
      <c r="L55" s="44"/>
      <c r="M55" s="44"/>
      <c r="N55" s="44"/>
      <c r="O55" s="43">
        <v>2.41</v>
      </c>
      <c r="P55" s="44"/>
      <c r="Q55" s="44"/>
    </row>
    <row r="56" spans="1:17" ht="15" x14ac:dyDescent="0.2">
      <c r="A56" s="96" t="s">
        <v>87</v>
      </c>
      <c r="B56" s="97"/>
      <c r="C56" s="97"/>
      <c r="D56" s="97"/>
      <c r="E56" s="97"/>
      <c r="F56" s="97"/>
      <c r="G56" s="97"/>
      <c r="H56" s="97"/>
      <c r="I56" s="97"/>
      <c r="J56" s="44"/>
      <c r="K56" s="44"/>
      <c r="L56" s="44"/>
      <c r="M56" s="44"/>
      <c r="N56" s="44"/>
      <c r="O56" s="44"/>
      <c r="P56" s="44"/>
      <c r="Q56" s="44"/>
    </row>
    <row r="57" spans="1:17" ht="15" x14ac:dyDescent="0.2">
      <c r="A57" s="96" t="s">
        <v>88</v>
      </c>
      <c r="B57" s="97"/>
      <c r="C57" s="97"/>
      <c r="D57" s="97"/>
      <c r="E57" s="97"/>
      <c r="F57" s="97"/>
      <c r="G57" s="97"/>
      <c r="H57" s="97"/>
      <c r="I57" s="97"/>
      <c r="J57" s="43">
        <v>1428.06</v>
      </c>
      <c r="K57" s="43">
        <v>799.16</v>
      </c>
      <c r="L57" s="43">
        <v>176.24</v>
      </c>
      <c r="M57" s="43">
        <v>12.06</v>
      </c>
      <c r="N57" s="44"/>
      <c r="O57" s="43">
        <v>69.790000000000006</v>
      </c>
      <c r="P57" s="44"/>
      <c r="Q57" s="43">
        <v>0.73</v>
      </c>
    </row>
    <row r="58" spans="1:17" ht="15" x14ac:dyDescent="0.2">
      <c r="A58" s="96" t="s">
        <v>79</v>
      </c>
      <c r="B58" s="97"/>
      <c r="C58" s="97"/>
      <c r="D58" s="97"/>
      <c r="E58" s="97"/>
      <c r="F58" s="97"/>
      <c r="G58" s="97"/>
      <c r="H58" s="97"/>
      <c r="I58" s="97"/>
      <c r="J58" s="43">
        <v>8723.85</v>
      </c>
      <c r="K58" s="43">
        <v>6593.07</v>
      </c>
      <c r="L58" s="43">
        <v>872.39</v>
      </c>
      <c r="M58" s="43">
        <v>99.5</v>
      </c>
      <c r="N58" s="44"/>
      <c r="O58" s="43">
        <v>69.790000000000006</v>
      </c>
      <c r="P58" s="44"/>
      <c r="Q58" s="43">
        <v>0.73</v>
      </c>
    </row>
    <row r="59" spans="1:17" ht="15" x14ac:dyDescent="0.2">
      <c r="A59" s="96" t="s">
        <v>89</v>
      </c>
      <c r="B59" s="97"/>
      <c r="C59" s="97"/>
      <c r="D59" s="97"/>
      <c r="E59" s="97"/>
      <c r="F59" s="97"/>
      <c r="G59" s="97"/>
      <c r="H59" s="97"/>
      <c r="I59" s="97"/>
      <c r="J59" s="43">
        <v>6143.78</v>
      </c>
      <c r="K59" s="44"/>
      <c r="L59" s="44"/>
      <c r="M59" s="44"/>
      <c r="N59" s="44"/>
      <c r="O59" s="44"/>
      <c r="P59" s="44"/>
      <c r="Q59" s="44"/>
    </row>
    <row r="60" spans="1:17" ht="15" x14ac:dyDescent="0.2">
      <c r="A60" s="96" t="s">
        <v>90</v>
      </c>
      <c r="B60" s="97"/>
      <c r="C60" s="97"/>
      <c r="D60" s="97"/>
      <c r="E60" s="97"/>
      <c r="F60" s="97"/>
      <c r="G60" s="97"/>
      <c r="H60" s="97"/>
      <c r="I60" s="97"/>
      <c r="J60" s="43">
        <v>2958.12</v>
      </c>
      <c r="K60" s="44"/>
      <c r="L60" s="44"/>
      <c r="M60" s="44"/>
      <c r="N60" s="44"/>
      <c r="O60" s="44"/>
      <c r="P60" s="44"/>
      <c r="Q60" s="44"/>
    </row>
    <row r="61" spans="1:17" ht="15" x14ac:dyDescent="0.2">
      <c r="A61" s="96" t="s">
        <v>82</v>
      </c>
      <c r="B61" s="97"/>
      <c r="C61" s="97"/>
      <c r="D61" s="97"/>
      <c r="E61" s="97"/>
      <c r="F61" s="97"/>
      <c r="G61" s="97"/>
      <c r="H61" s="97"/>
      <c r="I61" s="97"/>
      <c r="J61" s="43">
        <v>17825.75</v>
      </c>
      <c r="K61" s="44"/>
      <c r="L61" s="44"/>
      <c r="M61" s="44"/>
      <c r="N61" s="44"/>
      <c r="O61" s="43">
        <v>69.790000000000006</v>
      </c>
      <c r="P61" s="44"/>
      <c r="Q61" s="43">
        <v>0.73</v>
      </c>
    </row>
    <row r="62" spans="1:17" ht="15" x14ac:dyDescent="0.2">
      <c r="A62" s="96" t="s">
        <v>91</v>
      </c>
      <c r="B62" s="97"/>
      <c r="C62" s="97"/>
      <c r="D62" s="97"/>
      <c r="E62" s="97"/>
      <c r="F62" s="97"/>
      <c r="G62" s="97"/>
      <c r="H62" s="97"/>
      <c r="I62" s="97"/>
      <c r="J62" s="44"/>
      <c r="K62" s="44"/>
      <c r="L62" s="44"/>
      <c r="M62" s="44"/>
      <c r="N62" s="44"/>
      <c r="O62" s="44"/>
      <c r="P62" s="44"/>
      <c r="Q62" s="44"/>
    </row>
    <row r="63" spans="1:17" ht="15" x14ac:dyDescent="0.2">
      <c r="A63" s="96" t="s">
        <v>92</v>
      </c>
      <c r="B63" s="97"/>
      <c r="C63" s="97"/>
      <c r="D63" s="97"/>
      <c r="E63" s="97"/>
      <c r="F63" s="97"/>
      <c r="G63" s="97"/>
      <c r="H63" s="97"/>
      <c r="I63" s="97"/>
      <c r="J63" s="43">
        <v>15.51</v>
      </c>
      <c r="K63" s="44"/>
      <c r="L63" s="44"/>
      <c r="M63" s="44"/>
      <c r="N63" s="44"/>
      <c r="O63" s="44"/>
      <c r="P63" s="44"/>
      <c r="Q63" s="44"/>
    </row>
    <row r="64" spans="1:17" ht="15" x14ac:dyDescent="0.2">
      <c r="A64" s="96" t="s">
        <v>79</v>
      </c>
      <c r="B64" s="97"/>
      <c r="C64" s="97"/>
      <c r="D64" s="97"/>
      <c r="E64" s="97"/>
      <c r="F64" s="97"/>
      <c r="G64" s="97"/>
      <c r="H64" s="97"/>
      <c r="I64" s="97"/>
      <c r="J64" s="43">
        <v>15.51</v>
      </c>
      <c r="K64" s="44"/>
      <c r="L64" s="44"/>
      <c r="M64" s="44"/>
      <c r="N64" s="44"/>
      <c r="O64" s="44"/>
      <c r="P64" s="44"/>
      <c r="Q64" s="44"/>
    </row>
    <row r="65" spans="1:17" ht="15" x14ac:dyDescent="0.2">
      <c r="A65" s="96" t="s">
        <v>93</v>
      </c>
      <c r="B65" s="97"/>
      <c r="C65" s="97"/>
      <c r="D65" s="97"/>
      <c r="E65" s="97"/>
      <c r="F65" s="97"/>
      <c r="G65" s="97"/>
      <c r="H65" s="97"/>
      <c r="I65" s="97"/>
      <c r="J65" s="44"/>
      <c r="K65" s="44"/>
      <c r="L65" s="44"/>
      <c r="M65" s="44"/>
      <c r="N65" s="44"/>
      <c r="O65" s="44"/>
      <c r="P65" s="44"/>
      <c r="Q65" s="44"/>
    </row>
    <row r="66" spans="1:17" ht="15" x14ac:dyDescent="0.2">
      <c r="A66" s="96" t="s">
        <v>94</v>
      </c>
      <c r="B66" s="97"/>
      <c r="C66" s="97"/>
      <c r="D66" s="97"/>
      <c r="E66" s="97"/>
      <c r="F66" s="97"/>
      <c r="G66" s="97"/>
      <c r="H66" s="97"/>
      <c r="I66" s="97"/>
      <c r="J66" s="43">
        <v>4.08</v>
      </c>
      <c r="K66" s="44"/>
      <c r="L66" s="43">
        <v>4.08</v>
      </c>
      <c r="M66" s="44"/>
      <c r="N66" s="44"/>
      <c r="O66" s="44"/>
      <c r="P66" s="44"/>
      <c r="Q66" s="44"/>
    </row>
    <row r="67" spans="1:17" ht="15" x14ac:dyDescent="0.2">
      <c r="A67" s="96" t="s">
        <v>79</v>
      </c>
      <c r="B67" s="97"/>
      <c r="C67" s="97"/>
      <c r="D67" s="97"/>
      <c r="E67" s="97"/>
      <c r="F67" s="97"/>
      <c r="G67" s="97"/>
      <c r="H67" s="97"/>
      <c r="I67" s="97"/>
      <c r="J67" s="43">
        <v>20.2</v>
      </c>
      <c r="K67" s="44"/>
      <c r="L67" s="43">
        <v>20.2</v>
      </c>
      <c r="M67" s="44"/>
      <c r="N67" s="44"/>
      <c r="O67" s="44"/>
      <c r="P67" s="44"/>
      <c r="Q67" s="44"/>
    </row>
    <row r="68" spans="1:17" ht="15" x14ac:dyDescent="0.2">
      <c r="A68" s="96" t="s">
        <v>95</v>
      </c>
      <c r="B68" s="97"/>
      <c r="C68" s="97"/>
      <c r="D68" s="97"/>
      <c r="E68" s="97"/>
      <c r="F68" s="97"/>
      <c r="G68" s="97"/>
      <c r="H68" s="97"/>
      <c r="I68" s="97"/>
      <c r="J68" s="43">
        <v>25077.86</v>
      </c>
      <c r="K68" s="44"/>
      <c r="L68" s="44"/>
      <c r="M68" s="44"/>
      <c r="N68" s="44"/>
      <c r="O68" s="43">
        <v>106</v>
      </c>
      <c r="P68" s="44"/>
      <c r="Q68" s="43">
        <v>0.73</v>
      </c>
    </row>
    <row r="69" spans="1:17" ht="15" x14ac:dyDescent="0.2">
      <c r="A69" s="96" t="s">
        <v>96</v>
      </c>
      <c r="B69" s="97"/>
      <c r="C69" s="97"/>
      <c r="D69" s="97"/>
      <c r="E69" s="97"/>
      <c r="F69" s="97"/>
      <c r="G69" s="97"/>
      <c r="H69" s="97"/>
      <c r="I69" s="97"/>
      <c r="J69" s="44"/>
      <c r="K69" s="44"/>
      <c r="L69" s="44"/>
      <c r="M69" s="44"/>
      <c r="N69" s="44"/>
      <c r="O69" s="44"/>
      <c r="P69" s="44"/>
      <c r="Q69" s="44"/>
    </row>
    <row r="70" spans="1:17" ht="26.1" customHeight="1" x14ac:dyDescent="0.2">
      <c r="A70" s="96" t="s">
        <v>97</v>
      </c>
      <c r="B70" s="97"/>
      <c r="C70" s="97"/>
      <c r="D70" s="97"/>
      <c r="E70" s="97"/>
      <c r="F70" s="97"/>
      <c r="G70" s="97"/>
      <c r="H70" s="97"/>
      <c r="I70" s="97"/>
      <c r="J70" s="44"/>
      <c r="K70" s="44"/>
      <c r="L70" s="44"/>
      <c r="M70" s="44"/>
      <c r="N70" s="44"/>
      <c r="O70" s="44"/>
      <c r="P70" s="44"/>
      <c r="Q70" s="44"/>
    </row>
    <row r="71" spans="1:17" ht="15" x14ac:dyDescent="0.2">
      <c r="A71" s="96" t="s">
        <v>98</v>
      </c>
      <c r="B71" s="97"/>
      <c r="C71" s="97"/>
      <c r="D71" s="97"/>
      <c r="E71" s="97"/>
      <c r="F71" s="97"/>
      <c r="G71" s="97"/>
      <c r="H71" s="97"/>
      <c r="I71" s="97"/>
      <c r="J71" s="43">
        <v>85624.72</v>
      </c>
      <c r="K71" s="44"/>
      <c r="L71" s="44"/>
      <c r="M71" s="44"/>
      <c r="N71" s="44"/>
      <c r="O71" s="44"/>
      <c r="P71" s="44"/>
      <c r="Q71" s="44"/>
    </row>
    <row r="72" spans="1:17" ht="15" x14ac:dyDescent="0.2">
      <c r="A72" s="96" t="s">
        <v>99</v>
      </c>
      <c r="B72" s="97"/>
      <c r="C72" s="97"/>
      <c r="D72" s="97"/>
      <c r="E72" s="97"/>
      <c r="F72" s="97"/>
      <c r="G72" s="97"/>
      <c r="H72" s="97"/>
      <c r="I72" s="97"/>
      <c r="J72" s="44"/>
      <c r="K72" s="44"/>
      <c r="L72" s="44"/>
      <c r="M72" s="44"/>
      <c r="N72" s="44"/>
      <c r="O72" s="44"/>
      <c r="P72" s="44"/>
      <c r="Q72" s="44"/>
    </row>
    <row r="73" spans="1:17" ht="15" x14ac:dyDescent="0.2">
      <c r="A73" s="96" t="s">
        <v>100</v>
      </c>
      <c r="B73" s="97"/>
      <c r="C73" s="97"/>
      <c r="D73" s="97"/>
      <c r="E73" s="97"/>
      <c r="F73" s="97"/>
      <c r="G73" s="97"/>
      <c r="H73" s="97"/>
      <c r="I73" s="97"/>
      <c r="J73" s="44"/>
      <c r="K73" s="44"/>
      <c r="L73" s="44"/>
      <c r="M73" s="44"/>
      <c r="N73" s="44"/>
      <c r="O73" s="44"/>
      <c r="P73" s="44"/>
      <c r="Q73" s="44"/>
    </row>
    <row r="74" spans="1:17" ht="15" x14ac:dyDescent="0.2">
      <c r="A74" s="96" t="s">
        <v>82</v>
      </c>
      <c r="B74" s="97"/>
      <c r="C74" s="97"/>
      <c r="D74" s="97"/>
      <c r="E74" s="97"/>
      <c r="F74" s="97"/>
      <c r="G74" s="97"/>
      <c r="H74" s="97"/>
      <c r="I74" s="97"/>
      <c r="J74" s="43">
        <v>85624.72</v>
      </c>
      <c r="K74" s="44"/>
      <c r="L74" s="44"/>
      <c r="M74" s="44"/>
      <c r="N74" s="44"/>
      <c r="O74" s="44"/>
      <c r="P74" s="44"/>
      <c r="Q74" s="44"/>
    </row>
    <row r="75" spans="1:17" ht="15" x14ac:dyDescent="0.2">
      <c r="A75" s="96" t="s">
        <v>95</v>
      </c>
      <c r="B75" s="97"/>
      <c r="C75" s="97"/>
      <c r="D75" s="97"/>
      <c r="E75" s="97"/>
      <c r="F75" s="97"/>
      <c r="G75" s="97"/>
      <c r="H75" s="97"/>
      <c r="I75" s="97"/>
      <c r="J75" s="43">
        <v>85624.72</v>
      </c>
      <c r="K75" s="44"/>
      <c r="L75" s="44"/>
      <c r="M75" s="44"/>
      <c r="N75" s="44"/>
      <c r="O75" s="44"/>
      <c r="P75" s="44"/>
      <c r="Q75" s="44"/>
    </row>
    <row r="76" spans="1:17" ht="15" x14ac:dyDescent="0.2">
      <c r="A76" s="96" t="s">
        <v>101</v>
      </c>
      <c r="B76" s="97"/>
      <c r="C76" s="97"/>
      <c r="D76" s="97"/>
      <c r="E76" s="97"/>
      <c r="F76" s="97"/>
      <c r="G76" s="97"/>
      <c r="H76" s="97"/>
      <c r="I76" s="97"/>
      <c r="J76" s="43">
        <v>110702.58</v>
      </c>
      <c r="K76" s="44"/>
      <c r="L76" s="44"/>
      <c r="M76" s="44"/>
      <c r="N76" s="44"/>
      <c r="O76" s="43">
        <v>106</v>
      </c>
      <c r="P76" s="44"/>
      <c r="Q76" s="43">
        <v>0.73</v>
      </c>
    </row>
    <row r="77" spans="1:17" ht="15" x14ac:dyDescent="0.2">
      <c r="A77" s="96" t="s">
        <v>102</v>
      </c>
      <c r="B77" s="97"/>
      <c r="C77" s="97"/>
      <c r="D77" s="97"/>
      <c r="E77" s="97"/>
      <c r="F77" s="97"/>
      <c r="G77" s="97"/>
      <c r="H77" s="97"/>
      <c r="I77" s="97"/>
      <c r="J77" s="44"/>
      <c r="K77" s="44"/>
      <c r="L77" s="44"/>
      <c r="M77" s="44"/>
      <c r="N77" s="44"/>
      <c r="O77" s="44"/>
      <c r="P77" s="44"/>
      <c r="Q77" s="44"/>
    </row>
    <row r="78" spans="1:17" ht="15" x14ac:dyDescent="0.2">
      <c r="A78" s="96" t="s">
        <v>103</v>
      </c>
      <c r="B78" s="97"/>
      <c r="C78" s="97"/>
      <c r="D78" s="97"/>
      <c r="E78" s="97"/>
      <c r="F78" s="97"/>
      <c r="G78" s="97"/>
      <c r="H78" s="97"/>
      <c r="I78" s="97"/>
      <c r="J78" s="43">
        <v>86883.11</v>
      </c>
      <c r="K78" s="44"/>
      <c r="L78" s="44"/>
      <c r="M78" s="44"/>
      <c r="N78" s="44"/>
      <c r="O78" s="44"/>
      <c r="P78" s="44"/>
      <c r="Q78" s="44"/>
    </row>
    <row r="79" spans="1:17" ht="15" x14ac:dyDescent="0.2">
      <c r="A79" s="96" t="s">
        <v>104</v>
      </c>
      <c r="B79" s="97"/>
      <c r="C79" s="97"/>
      <c r="D79" s="97"/>
      <c r="E79" s="97"/>
      <c r="F79" s="97"/>
      <c r="G79" s="97"/>
      <c r="H79" s="97"/>
      <c r="I79" s="97"/>
      <c r="J79" s="43">
        <v>1300.27</v>
      </c>
      <c r="K79" s="44"/>
      <c r="L79" s="44"/>
      <c r="M79" s="44"/>
      <c r="N79" s="44"/>
      <c r="O79" s="44"/>
      <c r="P79" s="44"/>
      <c r="Q79" s="44"/>
    </row>
    <row r="80" spans="1:17" ht="15" x14ac:dyDescent="0.2">
      <c r="A80" s="96" t="s">
        <v>105</v>
      </c>
      <c r="B80" s="97"/>
      <c r="C80" s="97"/>
      <c r="D80" s="97"/>
      <c r="E80" s="97"/>
      <c r="F80" s="97"/>
      <c r="G80" s="97"/>
      <c r="H80" s="97"/>
      <c r="I80" s="97"/>
      <c r="J80" s="43">
        <f>K39</f>
        <v>9538.82</v>
      </c>
      <c r="K80" s="44"/>
      <c r="L80" s="44"/>
      <c r="M80" s="44"/>
      <c r="N80" s="44"/>
      <c r="O80" s="44"/>
      <c r="P80" s="44"/>
      <c r="Q80" s="44"/>
    </row>
    <row r="81" spans="1:17" ht="15" x14ac:dyDescent="0.2">
      <c r="A81" s="96" t="s">
        <v>106</v>
      </c>
      <c r="B81" s="97"/>
      <c r="C81" s="97"/>
      <c r="D81" s="97"/>
      <c r="E81" s="97"/>
      <c r="F81" s="97"/>
      <c r="G81" s="97"/>
      <c r="H81" s="97"/>
      <c r="I81" s="97"/>
      <c r="J81" s="43">
        <v>8595.94</v>
      </c>
      <c r="K81" s="44"/>
      <c r="L81" s="44"/>
      <c r="M81" s="44"/>
      <c r="N81" s="44"/>
      <c r="O81" s="44"/>
      <c r="P81" s="44"/>
      <c r="Q81" s="44"/>
    </row>
    <row r="82" spans="1:17" ht="15" x14ac:dyDescent="0.2">
      <c r="A82" s="96" t="s">
        <v>107</v>
      </c>
      <c r="B82" s="97"/>
      <c r="C82" s="97"/>
      <c r="D82" s="97"/>
      <c r="E82" s="97"/>
      <c r="F82" s="97"/>
      <c r="G82" s="97"/>
      <c r="H82" s="97"/>
      <c r="I82" s="97"/>
      <c r="J82" s="43">
        <v>4368.93</v>
      </c>
      <c r="K82" s="44"/>
      <c r="L82" s="44"/>
      <c r="M82" s="44"/>
      <c r="N82" s="44"/>
      <c r="O82" s="44"/>
      <c r="P82" s="44"/>
      <c r="Q82" s="44"/>
    </row>
    <row r="83" spans="1:17" ht="15" x14ac:dyDescent="0.2">
      <c r="A83" s="98" t="s">
        <v>108</v>
      </c>
      <c r="B83" s="97"/>
      <c r="C83" s="97"/>
      <c r="D83" s="97"/>
      <c r="E83" s="97"/>
      <c r="F83" s="97"/>
      <c r="G83" s="97"/>
      <c r="H83" s="97"/>
      <c r="I83" s="97"/>
      <c r="J83" s="49">
        <v>110702.58</v>
      </c>
      <c r="K83" s="44"/>
      <c r="L83" s="44"/>
      <c r="M83" s="44"/>
      <c r="N83" s="44"/>
      <c r="O83" s="49">
        <v>106</v>
      </c>
      <c r="P83" s="44"/>
      <c r="Q83" s="49">
        <v>0.73</v>
      </c>
    </row>
    <row r="84" spans="1:17" ht="15.75" x14ac:dyDescent="0.2">
      <c r="A84" s="52"/>
      <c r="B84" s="53"/>
      <c r="C84" s="52"/>
      <c r="D84" s="54" t="s">
        <v>118</v>
      </c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</row>
    <row r="85" spans="1:17" x14ac:dyDescent="0.2">
      <c r="A85" s="88" t="s">
        <v>8</v>
      </c>
      <c r="B85" s="90" t="s">
        <v>9</v>
      </c>
      <c r="C85" s="88" t="s">
        <v>10</v>
      </c>
      <c r="D85" s="88" t="s">
        <v>11</v>
      </c>
      <c r="E85" s="102" t="s">
        <v>119</v>
      </c>
      <c r="F85" s="93" t="s">
        <v>120</v>
      </c>
      <c r="G85" s="94"/>
      <c r="H85" s="94"/>
      <c r="I85" s="95"/>
      <c r="J85" s="93" t="s">
        <v>121</v>
      </c>
      <c r="K85" s="94"/>
      <c r="L85" s="94"/>
      <c r="M85" s="95"/>
      <c r="N85" s="102" t="s">
        <v>122</v>
      </c>
      <c r="O85" s="101" t="s">
        <v>123</v>
      </c>
      <c r="P85" s="101" t="s">
        <v>124</v>
      </c>
      <c r="Q85" s="101"/>
    </row>
    <row r="86" spans="1:17" ht="51" x14ac:dyDescent="0.2">
      <c r="A86" s="89"/>
      <c r="B86" s="91"/>
      <c r="C86" s="92"/>
      <c r="D86" s="92"/>
      <c r="E86" s="92"/>
      <c r="F86" s="55" t="s">
        <v>125</v>
      </c>
      <c r="G86" s="56" t="s">
        <v>126</v>
      </c>
      <c r="H86" s="55" t="s">
        <v>127</v>
      </c>
      <c r="I86" s="55" t="s">
        <v>19</v>
      </c>
      <c r="J86" s="55" t="s">
        <v>125</v>
      </c>
      <c r="K86" s="56" t="s">
        <v>126</v>
      </c>
      <c r="L86" s="55" t="s">
        <v>127</v>
      </c>
      <c r="M86" s="55" t="s">
        <v>19</v>
      </c>
      <c r="N86" s="92"/>
      <c r="O86" s="101"/>
      <c r="P86" s="56" t="s">
        <v>128</v>
      </c>
      <c r="Q86" s="56" t="s">
        <v>129</v>
      </c>
    </row>
    <row r="87" spans="1:17" x14ac:dyDescent="0.2">
      <c r="A87" s="58">
        <v>1</v>
      </c>
      <c r="B87" s="59">
        <v>2</v>
      </c>
      <c r="C87" s="58">
        <v>3</v>
      </c>
      <c r="D87" s="58">
        <v>4</v>
      </c>
      <c r="E87" s="58">
        <v>5</v>
      </c>
      <c r="F87" s="58">
        <v>6</v>
      </c>
      <c r="G87" s="58">
        <v>7</v>
      </c>
      <c r="H87" s="58">
        <v>8</v>
      </c>
      <c r="I87" s="58">
        <v>9</v>
      </c>
      <c r="J87" s="58">
        <v>10</v>
      </c>
      <c r="K87" s="58">
        <v>11</v>
      </c>
      <c r="L87" s="58">
        <v>12</v>
      </c>
      <c r="M87" s="58">
        <v>13</v>
      </c>
      <c r="N87" s="58">
        <v>14</v>
      </c>
      <c r="O87" s="57">
        <v>15</v>
      </c>
      <c r="P87" s="57">
        <v>16</v>
      </c>
      <c r="Q87" s="57">
        <v>17</v>
      </c>
    </row>
    <row r="88" spans="1:17" x14ac:dyDescent="0.2">
      <c r="A88" s="105" t="s">
        <v>130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</row>
    <row r="89" spans="1:17" x14ac:dyDescent="0.2">
      <c r="A89" s="105" t="s">
        <v>131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</row>
    <row r="90" spans="1:17" x14ac:dyDescent="0.2">
      <c r="A90" s="60">
        <v>1</v>
      </c>
      <c r="B90" s="61" t="s">
        <v>132</v>
      </c>
      <c r="C90" s="62" t="s">
        <v>133</v>
      </c>
      <c r="D90" s="55" t="s">
        <v>116</v>
      </c>
      <c r="E90" s="63">
        <v>36.21</v>
      </c>
      <c r="F90" s="63">
        <v>9.86</v>
      </c>
      <c r="G90" s="63"/>
      <c r="H90" s="63"/>
      <c r="I90" s="63">
        <v>357.03</v>
      </c>
      <c r="J90" s="63"/>
      <c r="K90" s="63"/>
      <c r="L90" s="63"/>
      <c r="M90" s="64"/>
      <c r="N90" s="63"/>
      <c r="O90" s="65"/>
      <c r="P90" s="65"/>
      <c r="Q90" s="65"/>
    </row>
    <row r="91" spans="1:17" x14ac:dyDescent="0.2">
      <c r="A91" s="60">
        <v>2</v>
      </c>
      <c r="B91" s="61" t="s">
        <v>134</v>
      </c>
      <c r="C91" s="62" t="s">
        <v>135</v>
      </c>
      <c r="D91" s="55" t="s">
        <v>116</v>
      </c>
      <c r="E91" s="63">
        <v>24.86</v>
      </c>
      <c r="F91" s="63">
        <v>10.78</v>
      </c>
      <c r="G91" s="63"/>
      <c r="H91" s="63"/>
      <c r="I91" s="63">
        <v>267.99</v>
      </c>
      <c r="J91" s="63"/>
      <c r="K91" s="63"/>
      <c r="L91" s="63"/>
      <c r="M91" s="64"/>
      <c r="N91" s="63"/>
      <c r="O91" s="65"/>
      <c r="P91" s="65"/>
      <c r="Q91" s="65"/>
    </row>
    <row r="92" spans="1:17" x14ac:dyDescent="0.2">
      <c r="A92" s="60">
        <v>3</v>
      </c>
      <c r="B92" s="61" t="s">
        <v>136</v>
      </c>
      <c r="C92" s="62" t="s">
        <v>137</v>
      </c>
      <c r="D92" s="55" t="s">
        <v>116</v>
      </c>
      <c r="E92" s="63">
        <v>11.18</v>
      </c>
      <c r="F92" s="63">
        <v>11.61</v>
      </c>
      <c r="G92" s="63"/>
      <c r="H92" s="63"/>
      <c r="I92" s="63">
        <v>129.80000000000001</v>
      </c>
      <c r="J92" s="63"/>
      <c r="K92" s="63"/>
      <c r="L92" s="63"/>
      <c r="M92" s="64"/>
      <c r="N92" s="63"/>
      <c r="O92" s="65"/>
      <c r="P92" s="65"/>
      <c r="Q92" s="65"/>
    </row>
    <row r="93" spans="1:17" x14ac:dyDescent="0.2">
      <c r="A93" s="60">
        <v>4</v>
      </c>
      <c r="B93" s="61" t="s">
        <v>138</v>
      </c>
      <c r="C93" s="62" t="s">
        <v>139</v>
      </c>
      <c r="D93" s="55" t="s">
        <v>116</v>
      </c>
      <c r="E93" s="63">
        <v>33.75</v>
      </c>
      <c r="F93" s="63">
        <v>11.89</v>
      </c>
      <c r="G93" s="63"/>
      <c r="H93" s="63"/>
      <c r="I93" s="63">
        <v>401.29</v>
      </c>
      <c r="J93" s="63"/>
      <c r="K93" s="63"/>
      <c r="L93" s="63"/>
      <c r="M93" s="64"/>
      <c r="N93" s="63"/>
      <c r="O93" s="65"/>
      <c r="P93" s="65"/>
      <c r="Q93" s="65"/>
    </row>
    <row r="94" spans="1:17" x14ac:dyDescent="0.2">
      <c r="A94" s="60">
        <v>5</v>
      </c>
      <c r="B94" s="61">
        <v>2</v>
      </c>
      <c r="C94" s="62" t="s">
        <v>140</v>
      </c>
      <c r="D94" s="55" t="s">
        <v>116</v>
      </c>
      <c r="E94" s="63">
        <v>0.73</v>
      </c>
      <c r="F94" s="63"/>
      <c r="G94" s="63"/>
      <c r="H94" s="63"/>
      <c r="I94" s="64"/>
      <c r="J94" s="63"/>
      <c r="K94" s="63"/>
      <c r="L94" s="63"/>
      <c r="M94" s="64"/>
      <c r="N94" s="63"/>
      <c r="O94" s="65"/>
      <c r="P94" s="65"/>
      <c r="Q94" s="65"/>
    </row>
    <row r="95" spans="1:17" x14ac:dyDescent="0.2">
      <c r="A95" s="103" t="s">
        <v>141</v>
      </c>
      <c r="B95" s="104"/>
      <c r="C95" s="104"/>
      <c r="D95" s="104"/>
      <c r="E95" s="104"/>
      <c r="F95" s="63"/>
      <c r="G95" s="63"/>
      <c r="H95" s="63"/>
      <c r="I95" s="66">
        <v>1156.1099999999999</v>
      </c>
      <c r="J95" s="63"/>
      <c r="K95" s="63"/>
      <c r="L95" s="63"/>
      <c r="M95" s="64"/>
      <c r="N95" s="63"/>
      <c r="O95" s="65"/>
      <c r="P95" s="65"/>
      <c r="Q95" s="65"/>
    </row>
    <row r="96" spans="1:17" x14ac:dyDescent="0.2">
      <c r="A96" s="105" t="s">
        <v>142</v>
      </c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</row>
    <row r="97" spans="1:17" ht="25.5" x14ac:dyDescent="0.2">
      <c r="A97" s="60">
        <v>6</v>
      </c>
      <c r="B97" s="61" t="s">
        <v>143</v>
      </c>
      <c r="C97" s="62" t="s">
        <v>144</v>
      </c>
      <c r="D97" s="55" t="s">
        <v>145</v>
      </c>
      <c r="E97" s="63">
        <v>0.57999999999999996</v>
      </c>
      <c r="F97" s="63">
        <v>148.68</v>
      </c>
      <c r="G97" s="64" t="s">
        <v>146</v>
      </c>
      <c r="H97" s="63"/>
      <c r="I97" s="63">
        <v>86.24</v>
      </c>
      <c r="J97" s="63"/>
      <c r="K97" s="63"/>
      <c r="L97" s="63"/>
      <c r="M97" s="64"/>
      <c r="N97" s="63"/>
      <c r="O97" s="65"/>
      <c r="P97" s="65"/>
      <c r="Q97" s="65"/>
    </row>
    <row r="98" spans="1:17" ht="38.25" x14ac:dyDescent="0.2">
      <c r="A98" s="60">
        <v>7</v>
      </c>
      <c r="B98" s="61" t="s">
        <v>147</v>
      </c>
      <c r="C98" s="62" t="s">
        <v>148</v>
      </c>
      <c r="D98" s="55" t="s">
        <v>145</v>
      </c>
      <c r="E98" s="63">
        <v>0.15</v>
      </c>
      <c r="F98" s="63">
        <v>114.99</v>
      </c>
      <c r="G98" s="64" t="s">
        <v>149</v>
      </c>
      <c r="H98" s="63"/>
      <c r="I98" s="63">
        <v>17.25</v>
      </c>
      <c r="J98" s="63"/>
      <c r="K98" s="63"/>
      <c r="L98" s="63"/>
      <c r="M98" s="64"/>
      <c r="N98" s="63"/>
      <c r="O98" s="65"/>
      <c r="P98" s="65"/>
      <c r="Q98" s="65"/>
    </row>
    <row r="99" spans="1:17" ht="25.5" x14ac:dyDescent="0.2">
      <c r="A99" s="60">
        <v>8</v>
      </c>
      <c r="B99" s="61" t="s">
        <v>150</v>
      </c>
      <c r="C99" s="62" t="s">
        <v>151</v>
      </c>
      <c r="D99" s="55" t="s">
        <v>145</v>
      </c>
      <c r="E99" s="63">
        <v>0.03</v>
      </c>
      <c r="F99" s="63">
        <v>1.77</v>
      </c>
      <c r="G99" s="63"/>
      <c r="H99" s="63"/>
      <c r="I99" s="63">
        <v>0.05</v>
      </c>
      <c r="J99" s="63"/>
      <c r="K99" s="63"/>
      <c r="L99" s="63"/>
      <c r="M99" s="64"/>
      <c r="N99" s="63"/>
      <c r="O99" s="65"/>
      <c r="P99" s="65"/>
      <c r="Q99" s="65"/>
    </row>
    <row r="100" spans="1:17" ht="25.5" x14ac:dyDescent="0.2">
      <c r="A100" s="60">
        <v>9</v>
      </c>
      <c r="B100" s="61" t="s">
        <v>152</v>
      </c>
      <c r="C100" s="62" t="s">
        <v>153</v>
      </c>
      <c r="D100" s="55" t="s">
        <v>145</v>
      </c>
      <c r="E100" s="63">
        <v>14.62</v>
      </c>
      <c r="F100" s="63">
        <v>5.63</v>
      </c>
      <c r="G100" s="63"/>
      <c r="H100" s="63"/>
      <c r="I100" s="63">
        <v>82.31</v>
      </c>
      <c r="J100" s="63"/>
      <c r="K100" s="63"/>
      <c r="L100" s="63"/>
      <c r="M100" s="64"/>
      <c r="N100" s="63"/>
      <c r="O100" s="65"/>
      <c r="P100" s="65"/>
      <c r="Q100" s="65"/>
    </row>
    <row r="101" spans="1:17" x14ac:dyDescent="0.2">
      <c r="A101" s="60">
        <v>10</v>
      </c>
      <c r="B101" s="61">
        <v>150401</v>
      </c>
      <c r="C101" s="62" t="s">
        <v>154</v>
      </c>
      <c r="D101" s="55" t="s">
        <v>145</v>
      </c>
      <c r="E101" s="63">
        <v>12.47</v>
      </c>
      <c r="F101" s="63">
        <v>3.81</v>
      </c>
      <c r="G101" s="63"/>
      <c r="H101" s="63"/>
      <c r="I101" s="63">
        <v>47.51</v>
      </c>
      <c r="J101" s="63"/>
      <c r="K101" s="63"/>
      <c r="L101" s="63"/>
      <c r="M101" s="64"/>
      <c r="N101" s="63"/>
      <c r="O101" s="65"/>
      <c r="P101" s="65"/>
      <c r="Q101" s="65"/>
    </row>
    <row r="102" spans="1:17" ht="25.5" x14ac:dyDescent="0.2">
      <c r="A102" s="60">
        <v>11</v>
      </c>
      <c r="B102" s="61">
        <v>400001</v>
      </c>
      <c r="C102" s="62" t="s">
        <v>155</v>
      </c>
      <c r="D102" s="55" t="s">
        <v>145</v>
      </c>
      <c r="E102" s="63">
        <v>0.28000000000000003</v>
      </c>
      <c r="F102" s="63">
        <v>87.74</v>
      </c>
      <c r="G102" s="63"/>
      <c r="H102" s="63"/>
      <c r="I102" s="63">
        <v>24.57</v>
      </c>
      <c r="J102" s="63"/>
      <c r="K102" s="63"/>
      <c r="L102" s="63"/>
      <c r="M102" s="64"/>
      <c r="N102" s="63"/>
      <c r="O102" s="65"/>
      <c r="P102" s="65"/>
      <c r="Q102" s="65"/>
    </row>
    <row r="103" spans="1:17" x14ac:dyDescent="0.2">
      <c r="A103" s="103" t="s">
        <v>156</v>
      </c>
      <c r="B103" s="104"/>
      <c r="C103" s="104"/>
      <c r="D103" s="104"/>
      <c r="E103" s="104"/>
      <c r="F103" s="63"/>
      <c r="G103" s="63"/>
      <c r="H103" s="63"/>
      <c r="I103" s="66">
        <v>257.93</v>
      </c>
      <c r="J103" s="63"/>
      <c r="K103" s="63"/>
      <c r="L103" s="63"/>
      <c r="M103" s="64"/>
      <c r="N103" s="63"/>
      <c r="O103" s="65"/>
      <c r="P103" s="65"/>
      <c r="Q103" s="65"/>
    </row>
    <row r="104" spans="1:17" x14ac:dyDescent="0.2">
      <c r="A104" s="105" t="s">
        <v>157</v>
      </c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</row>
    <row r="105" spans="1:17" x14ac:dyDescent="0.2">
      <c r="A105" s="60">
        <v>12</v>
      </c>
      <c r="B105" s="61" t="s">
        <v>158</v>
      </c>
      <c r="C105" s="62" t="s">
        <v>159</v>
      </c>
      <c r="D105" s="55" t="s">
        <v>63</v>
      </c>
      <c r="E105" s="63">
        <v>8.9999999999999998E-4</v>
      </c>
      <c r="F105" s="63">
        <v>7383.28</v>
      </c>
      <c r="G105" s="63"/>
      <c r="H105" s="63"/>
      <c r="I105" s="63">
        <v>6.65</v>
      </c>
      <c r="J105" s="63"/>
      <c r="K105" s="63"/>
      <c r="L105" s="63"/>
      <c r="M105" s="64"/>
      <c r="N105" s="63"/>
      <c r="O105" s="67" t="s">
        <v>160</v>
      </c>
      <c r="P105" s="67">
        <v>1120</v>
      </c>
      <c r="Q105" s="67">
        <v>1E-3</v>
      </c>
    </row>
    <row r="106" spans="1:17" ht="25.5" x14ac:dyDescent="0.2">
      <c r="A106" s="60">
        <v>13</v>
      </c>
      <c r="B106" s="61" t="s">
        <v>161</v>
      </c>
      <c r="C106" s="62" t="s">
        <v>162</v>
      </c>
      <c r="D106" s="55" t="s">
        <v>63</v>
      </c>
      <c r="E106" s="63">
        <v>2.5999999999999999E-3</v>
      </c>
      <c r="F106" s="63">
        <v>12639.11</v>
      </c>
      <c r="G106" s="63"/>
      <c r="H106" s="63"/>
      <c r="I106" s="63">
        <v>32.86</v>
      </c>
      <c r="J106" s="63"/>
      <c r="K106" s="63"/>
      <c r="L106" s="63"/>
      <c r="M106" s="64"/>
      <c r="N106" s="63"/>
      <c r="O106" s="67" t="s">
        <v>160</v>
      </c>
      <c r="P106" s="67">
        <v>1000</v>
      </c>
      <c r="Q106" s="67">
        <v>3.0000000000000001E-3</v>
      </c>
    </row>
    <row r="107" spans="1:17" x14ac:dyDescent="0.2">
      <c r="A107" s="60">
        <v>14</v>
      </c>
      <c r="B107" s="61" t="s">
        <v>163</v>
      </c>
      <c r="C107" s="62" t="s">
        <v>164</v>
      </c>
      <c r="D107" s="55" t="s">
        <v>165</v>
      </c>
      <c r="E107" s="63">
        <v>80.599999999999994</v>
      </c>
      <c r="F107" s="63">
        <v>5.12</v>
      </c>
      <c r="G107" s="63"/>
      <c r="H107" s="63"/>
      <c r="I107" s="63">
        <v>412.67</v>
      </c>
      <c r="J107" s="63"/>
      <c r="K107" s="63"/>
      <c r="L107" s="63"/>
      <c r="M107" s="64"/>
      <c r="N107" s="63"/>
      <c r="O107" s="67" t="s">
        <v>166</v>
      </c>
      <c r="P107" s="67">
        <v>1.1100000000000001</v>
      </c>
      <c r="Q107" s="67">
        <v>8.8999999999999996E-2</v>
      </c>
    </row>
    <row r="108" spans="1:17" ht="38.25" x14ac:dyDescent="0.2">
      <c r="A108" s="60">
        <v>15</v>
      </c>
      <c r="B108" s="61" t="s">
        <v>42</v>
      </c>
      <c r="C108" s="62" t="s">
        <v>43</v>
      </c>
      <c r="D108" s="55" t="s">
        <v>44</v>
      </c>
      <c r="E108" s="63">
        <v>347.38</v>
      </c>
      <c r="F108" s="63"/>
      <c r="G108" s="63"/>
      <c r="H108" s="63"/>
      <c r="I108" s="64"/>
      <c r="J108" s="63">
        <v>127.12</v>
      </c>
      <c r="K108" s="63"/>
      <c r="L108" s="63"/>
      <c r="M108" s="63">
        <v>44158.95</v>
      </c>
      <c r="N108" s="63"/>
      <c r="O108" s="65"/>
      <c r="P108" s="65"/>
      <c r="Q108" s="65"/>
    </row>
    <row r="109" spans="1:17" ht="38.25" x14ac:dyDescent="0.2">
      <c r="A109" s="60">
        <v>16</v>
      </c>
      <c r="B109" s="61" t="s">
        <v>42</v>
      </c>
      <c r="C109" s="62" t="s">
        <v>46</v>
      </c>
      <c r="D109" s="55" t="s">
        <v>44</v>
      </c>
      <c r="E109" s="63">
        <v>272.7</v>
      </c>
      <c r="F109" s="63"/>
      <c r="G109" s="63"/>
      <c r="H109" s="63"/>
      <c r="I109" s="64"/>
      <c r="J109" s="63">
        <v>118.64</v>
      </c>
      <c r="K109" s="63"/>
      <c r="L109" s="63"/>
      <c r="M109" s="63">
        <v>32353.13</v>
      </c>
      <c r="N109" s="63"/>
      <c r="O109" s="65"/>
      <c r="P109" s="65"/>
      <c r="Q109" s="65"/>
    </row>
    <row r="110" spans="1:17" ht="38.25" x14ac:dyDescent="0.2">
      <c r="A110" s="60">
        <v>17</v>
      </c>
      <c r="B110" s="61" t="s">
        <v>42</v>
      </c>
      <c r="C110" s="62" t="s">
        <v>62</v>
      </c>
      <c r="D110" s="55" t="s">
        <v>63</v>
      </c>
      <c r="E110" s="63">
        <v>0.1724</v>
      </c>
      <c r="F110" s="63"/>
      <c r="G110" s="63"/>
      <c r="H110" s="63"/>
      <c r="I110" s="64"/>
      <c r="J110" s="63">
        <v>50508.47</v>
      </c>
      <c r="K110" s="63"/>
      <c r="L110" s="63"/>
      <c r="M110" s="63">
        <v>8707.66</v>
      </c>
      <c r="N110" s="63"/>
      <c r="O110" s="65"/>
      <c r="P110" s="65"/>
      <c r="Q110" s="65"/>
    </row>
    <row r="111" spans="1:17" ht="38.25" x14ac:dyDescent="0.2">
      <c r="A111" s="60">
        <v>18</v>
      </c>
      <c r="B111" s="61" t="s">
        <v>54</v>
      </c>
      <c r="C111" s="62" t="s">
        <v>55</v>
      </c>
      <c r="D111" s="55" t="s">
        <v>56</v>
      </c>
      <c r="E111" s="63">
        <v>0.16070000000000001</v>
      </c>
      <c r="F111" s="63"/>
      <c r="G111" s="63"/>
      <c r="H111" s="63"/>
      <c r="I111" s="64"/>
      <c r="J111" s="63">
        <v>2520.1</v>
      </c>
      <c r="K111" s="63"/>
      <c r="L111" s="63"/>
      <c r="M111" s="63">
        <v>404.98</v>
      </c>
      <c r="N111" s="63"/>
      <c r="O111" s="65"/>
      <c r="P111" s="65"/>
      <c r="Q111" s="65"/>
    </row>
    <row r="112" spans="1:17" x14ac:dyDescent="0.2">
      <c r="A112" s="103" t="s">
        <v>167</v>
      </c>
      <c r="B112" s="104"/>
      <c r="C112" s="104"/>
      <c r="D112" s="104"/>
      <c r="E112" s="104"/>
      <c r="F112" s="63"/>
      <c r="G112" s="63"/>
      <c r="H112" s="63"/>
      <c r="I112" s="66">
        <v>452.18</v>
      </c>
      <c r="J112" s="63"/>
      <c r="K112" s="63"/>
      <c r="L112" s="63"/>
      <c r="M112" s="66">
        <v>85624.72</v>
      </c>
      <c r="N112" s="63"/>
      <c r="O112" s="65"/>
      <c r="P112" s="65"/>
      <c r="Q112" s="68">
        <v>9.2999999999999999E-2</v>
      </c>
    </row>
    <row r="113" spans="1:17" x14ac:dyDescent="0.2">
      <c r="A113" s="105" t="s">
        <v>168</v>
      </c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</row>
    <row r="114" spans="1:17" ht="51" x14ac:dyDescent="0.2">
      <c r="A114" s="60">
        <v>19</v>
      </c>
      <c r="B114" s="61" t="s">
        <v>69</v>
      </c>
      <c r="C114" s="62" t="s">
        <v>71</v>
      </c>
      <c r="D114" s="55" t="s">
        <v>67</v>
      </c>
      <c r="E114" s="63">
        <v>0.35260000000000002</v>
      </c>
      <c r="F114" s="63">
        <v>11.57</v>
      </c>
      <c r="G114" s="63"/>
      <c r="H114" s="63"/>
      <c r="I114" s="63">
        <v>4.08</v>
      </c>
      <c r="J114" s="63"/>
      <c r="K114" s="63"/>
      <c r="L114" s="63"/>
      <c r="M114" s="64"/>
      <c r="N114" s="63"/>
      <c r="O114" s="65"/>
      <c r="P114" s="65"/>
      <c r="Q114" s="65"/>
    </row>
    <row r="115" spans="1:17" x14ac:dyDescent="0.2">
      <c r="A115" s="103" t="s">
        <v>169</v>
      </c>
      <c r="B115" s="104"/>
      <c r="C115" s="104"/>
      <c r="D115" s="104"/>
      <c r="E115" s="104"/>
      <c r="F115" s="63"/>
      <c r="G115" s="63"/>
      <c r="H115" s="63"/>
      <c r="I115" s="66">
        <v>4.08</v>
      </c>
      <c r="J115" s="63"/>
      <c r="K115" s="63"/>
      <c r="L115" s="63"/>
      <c r="M115" s="64"/>
      <c r="N115" s="63"/>
      <c r="O115" s="65"/>
      <c r="P115" s="65"/>
      <c r="Q115" s="65"/>
    </row>
    <row r="116" spans="1:17" x14ac:dyDescent="0.2">
      <c r="A116" s="103" t="s">
        <v>170</v>
      </c>
      <c r="B116" s="104"/>
      <c r="C116" s="104"/>
      <c r="D116" s="104"/>
      <c r="E116" s="104"/>
      <c r="F116" s="63"/>
      <c r="G116" s="63"/>
      <c r="H116" s="63"/>
      <c r="I116" s="66">
        <v>1870.3</v>
      </c>
      <c r="J116" s="63"/>
      <c r="K116" s="63"/>
      <c r="L116" s="63"/>
      <c r="M116" s="66">
        <v>85624.72</v>
      </c>
      <c r="N116" s="63"/>
      <c r="O116" s="65"/>
      <c r="P116" s="65"/>
      <c r="Q116" s="68">
        <v>9.2999999999999999E-2</v>
      </c>
    </row>
    <row r="117" spans="1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</sheetData>
  <mergeCells count="85">
    <mergeCell ref="F23:F24"/>
    <mergeCell ref="G23:I23"/>
    <mergeCell ref="J23:J24"/>
    <mergeCell ref="K23:M23"/>
    <mergeCell ref="F22:I22"/>
    <mergeCell ref="A43:I43"/>
    <mergeCell ref="J22:M22"/>
    <mergeCell ref="N22:N24"/>
    <mergeCell ref="O22:O24"/>
    <mergeCell ref="P22:P24"/>
    <mergeCell ref="A22:A24"/>
    <mergeCell ref="B22:B24"/>
    <mergeCell ref="C22:C24"/>
    <mergeCell ref="D22:D24"/>
    <mergeCell ref="E22:E24"/>
    <mergeCell ref="A26:Q26"/>
    <mergeCell ref="A39:I39"/>
    <mergeCell ref="A40:I40"/>
    <mergeCell ref="A41:I41"/>
    <mergeCell ref="A42:I42"/>
    <mergeCell ref="Q22:Q24"/>
    <mergeCell ref="A55:I55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67:I67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112:E112"/>
    <mergeCell ref="A113:Q113"/>
    <mergeCell ref="A115:E115"/>
    <mergeCell ref="A116:E116"/>
    <mergeCell ref="A88:Q88"/>
    <mergeCell ref="A89:Q89"/>
    <mergeCell ref="A95:E95"/>
    <mergeCell ref="A96:Q96"/>
    <mergeCell ref="A103:E103"/>
    <mergeCell ref="A104:Q104"/>
    <mergeCell ref="O85:O86"/>
    <mergeCell ref="P85:Q85"/>
    <mergeCell ref="N85:N86"/>
    <mergeCell ref="J85:M85"/>
    <mergeCell ref="E85:E86"/>
    <mergeCell ref="F6:J6"/>
    <mergeCell ref="A85:A86"/>
    <mergeCell ref="B85:B86"/>
    <mergeCell ref="D85:D86"/>
    <mergeCell ref="C85:C86"/>
    <mergeCell ref="F85:I85"/>
    <mergeCell ref="A80:I80"/>
    <mergeCell ref="A81:I81"/>
    <mergeCell ref="A82:I82"/>
    <mergeCell ref="A83:I83"/>
    <mergeCell ref="J16:K16"/>
    <mergeCell ref="J17:K17"/>
    <mergeCell ref="J18:K18"/>
    <mergeCell ref="A74:I74"/>
    <mergeCell ref="A75:I75"/>
    <mergeCell ref="A76:I7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L1" sqref="L1:N1"/>
    </sheetView>
  </sheetViews>
  <sheetFormatPr defaultRowHeight="15" x14ac:dyDescent="0.25"/>
  <cols>
    <col min="12" max="12" width="10.140625" bestFit="1" customWidth="1"/>
  </cols>
  <sheetData>
    <row r="1" spans="1:14" x14ac:dyDescent="0.25">
      <c r="L1" s="113" t="s">
        <v>192</v>
      </c>
      <c r="M1" s="113"/>
      <c r="N1" s="113"/>
    </row>
    <row r="2" spans="1:14" x14ac:dyDescent="0.25">
      <c r="K2" s="114" t="s">
        <v>190</v>
      </c>
      <c r="L2" s="114"/>
      <c r="M2" s="114"/>
      <c r="N2" s="114"/>
    </row>
    <row r="4" spans="1:14" x14ac:dyDescent="0.25">
      <c r="A4" s="115"/>
      <c r="B4" s="115"/>
      <c r="C4" s="115"/>
      <c r="D4" s="115"/>
      <c r="E4" s="115"/>
      <c r="F4" s="52"/>
      <c r="G4" s="52"/>
      <c r="H4" s="52"/>
      <c r="I4" s="52"/>
      <c r="J4" s="115" t="s">
        <v>174</v>
      </c>
      <c r="K4" s="115"/>
      <c r="L4" s="115"/>
      <c r="M4" s="115"/>
      <c r="N4" s="115"/>
    </row>
    <row r="5" spans="1:14" x14ac:dyDescent="0.25">
      <c r="A5" s="116"/>
      <c r="B5" s="116"/>
      <c r="C5" s="116"/>
      <c r="D5" s="116"/>
      <c r="E5" s="116"/>
      <c r="F5" s="52"/>
      <c r="G5" s="52"/>
      <c r="H5" s="52"/>
      <c r="I5" s="52"/>
      <c r="J5" s="116" t="s">
        <v>175</v>
      </c>
      <c r="K5" s="116"/>
      <c r="L5" s="116"/>
      <c r="M5" s="116"/>
      <c r="N5" s="116"/>
    </row>
    <row r="6" spans="1:14" x14ac:dyDescent="0.25">
      <c r="A6" s="116"/>
      <c r="B6" s="116"/>
      <c r="C6" s="116"/>
      <c r="D6" s="116"/>
      <c r="E6" s="116"/>
      <c r="F6" s="52"/>
      <c r="G6" s="52"/>
      <c r="H6" s="52"/>
      <c r="I6" s="52"/>
      <c r="J6" s="117"/>
      <c r="K6" s="117"/>
      <c r="L6" s="117"/>
      <c r="M6" s="117"/>
      <c r="N6" s="117"/>
    </row>
    <row r="7" spans="1:14" x14ac:dyDescent="0.25">
      <c r="A7" s="69"/>
      <c r="B7" s="69"/>
      <c r="C7" s="69"/>
      <c r="D7" s="69"/>
      <c r="E7" s="69"/>
      <c r="F7" s="70"/>
      <c r="G7" s="52"/>
      <c r="H7" s="52"/>
      <c r="I7" s="52"/>
      <c r="J7" s="69"/>
      <c r="K7" s="52"/>
      <c r="L7" s="52"/>
      <c r="M7" s="52"/>
      <c r="N7" s="52"/>
    </row>
    <row r="8" spans="1:14" x14ac:dyDescent="0.25">
      <c r="A8" s="69"/>
      <c r="B8" s="69"/>
      <c r="C8" s="69"/>
      <c r="D8" s="69"/>
      <c r="E8" s="69"/>
      <c r="F8" s="52"/>
      <c r="G8" s="52"/>
      <c r="H8" s="52"/>
      <c r="I8" s="52"/>
      <c r="J8" s="71"/>
      <c r="K8" s="71"/>
      <c r="L8" s="71"/>
      <c r="M8" s="69" t="s">
        <v>176</v>
      </c>
      <c r="N8" s="52"/>
    </row>
    <row r="9" spans="1:14" x14ac:dyDescent="0.25">
      <c r="A9" s="69"/>
      <c r="B9" s="69"/>
      <c r="C9" s="69"/>
      <c r="D9" s="69"/>
      <c r="E9" s="69"/>
      <c r="F9" s="52"/>
      <c r="G9" s="52"/>
      <c r="H9" s="52"/>
      <c r="I9" s="52"/>
      <c r="J9" s="69"/>
      <c r="K9" s="69"/>
      <c r="L9" s="69"/>
      <c r="M9" s="69"/>
      <c r="N9" s="52"/>
    </row>
    <row r="10" spans="1:14" x14ac:dyDescent="0.25">
      <c r="A10" s="72"/>
      <c r="B10" s="69"/>
      <c r="C10" s="69"/>
      <c r="D10" s="69"/>
      <c r="E10" s="69"/>
      <c r="F10" s="52"/>
      <c r="G10" s="52"/>
      <c r="H10" s="52"/>
      <c r="I10" s="52"/>
      <c r="J10" s="73" t="s">
        <v>177</v>
      </c>
      <c r="K10" s="71"/>
      <c r="L10" s="71"/>
      <c r="M10" s="71"/>
      <c r="N10" s="74" t="s">
        <v>178</v>
      </c>
    </row>
    <row r="11" spans="1:14" x14ac:dyDescent="0.25">
      <c r="A11" s="69"/>
      <c r="B11" s="69"/>
      <c r="C11" s="69"/>
      <c r="D11" s="69"/>
      <c r="E11" s="69"/>
      <c r="F11" s="52"/>
      <c r="G11" s="52"/>
      <c r="H11" s="52"/>
      <c r="I11" s="52"/>
      <c r="J11" s="52"/>
      <c r="K11" s="52"/>
      <c r="L11" s="52"/>
      <c r="M11" s="52"/>
      <c r="N11" s="52"/>
    </row>
    <row r="12" spans="1:14" x14ac:dyDescent="0.25">
      <c r="A12" s="69"/>
      <c r="B12" s="69"/>
      <c r="C12" s="69"/>
      <c r="D12" s="69"/>
      <c r="E12" s="69"/>
      <c r="F12" s="52"/>
      <c r="G12" s="52"/>
      <c r="H12" s="52"/>
      <c r="I12" s="52"/>
      <c r="J12" s="52"/>
      <c r="K12" s="52"/>
      <c r="L12" s="52"/>
      <c r="M12" s="52"/>
      <c r="N12" s="52"/>
    </row>
    <row r="13" spans="1:14" ht="18.75" x14ac:dyDescent="0.3">
      <c r="A13" s="118" t="s">
        <v>189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</row>
    <row r="15" spans="1:14" x14ac:dyDescent="0.25">
      <c r="A15" s="119" t="str">
        <f>'ЛСР 17 граф'!D12</f>
        <v xml:space="preserve"> Ремонт по кровле над терапевтическом корпусом здания Гл. корпуса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52"/>
    </row>
    <row r="16" spans="1:14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1:14" x14ac:dyDescent="0.25">
      <c r="A17" s="52"/>
      <c r="B17" s="52"/>
      <c r="C17" s="52"/>
      <c r="D17" s="52"/>
      <c r="E17" s="52"/>
      <c r="F17" s="52"/>
      <c r="G17" s="75"/>
      <c r="H17" s="70" t="s">
        <v>179</v>
      </c>
      <c r="I17" s="70"/>
      <c r="J17" s="70"/>
      <c r="K17" s="70"/>
      <c r="L17" s="70"/>
      <c r="M17" s="52"/>
      <c r="N17" s="52"/>
    </row>
    <row r="18" spans="1:14" x14ac:dyDescent="0.25">
      <c r="A18" s="52"/>
      <c r="B18" s="52"/>
      <c r="C18" s="52"/>
      <c r="D18" s="52"/>
      <c r="E18" s="52"/>
      <c r="F18" s="52"/>
      <c r="G18" s="75"/>
      <c r="H18" s="70"/>
      <c r="I18" s="70"/>
      <c r="J18" s="70"/>
      <c r="K18" s="70"/>
      <c r="L18" s="70"/>
      <c r="M18" s="52"/>
      <c r="N18" s="52"/>
    </row>
    <row r="19" spans="1:14" x14ac:dyDescent="0.25">
      <c r="A19" s="52" t="s">
        <v>180</v>
      </c>
      <c r="B19" s="52"/>
      <c r="C19" s="52"/>
      <c r="D19" s="52"/>
      <c r="E19" s="52"/>
      <c r="F19" s="52"/>
      <c r="G19" s="52" t="s">
        <v>179</v>
      </c>
      <c r="H19" s="52" t="s">
        <v>179</v>
      </c>
      <c r="I19" s="52"/>
      <c r="J19" s="52" t="s">
        <v>181</v>
      </c>
      <c r="K19" s="52"/>
      <c r="L19" s="76">
        <f>'ЛСР 17 граф'!J83</f>
        <v>110702.58</v>
      </c>
      <c r="M19" s="72" t="s">
        <v>182</v>
      </c>
      <c r="N19" s="52"/>
    </row>
    <row r="20" spans="1:14" x14ac:dyDescent="0.25">
      <c r="A20" s="74" t="s">
        <v>188</v>
      </c>
      <c r="B20" s="52"/>
      <c r="C20" s="52"/>
      <c r="D20" s="77"/>
      <c r="E20" s="52"/>
      <c r="F20" s="52"/>
      <c r="G20" s="69" t="s">
        <v>179</v>
      </c>
      <c r="H20" s="52"/>
      <c r="I20" s="52"/>
      <c r="J20" s="52"/>
      <c r="K20" s="69"/>
      <c r="L20" s="78"/>
      <c r="M20" s="72"/>
      <c r="N20" s="52"/>
    </row>
    <row r="21" spans="1:14" x14ac:dyDescent="0.25">
      <c r="A21" s="69"/>
      <c r="B21" s="69"/>
      <c r="C21" s="69"/>
      <c r="D21" s="69"/>
      <c r="E21" s="69"/>
      <c r="F21" s="52"/>
      <c r="G21" s="52"/>
      <c r="H21" s="52"/>
      <c r="I21" s="52"/>
      <c r="J21" s="52"/>
      <c r="K21" s="69"/>
      <c r="L21" s="79"/>
      <c r="M21" s="72"/>
      <c r="N21" s="52"/>
    </row>
    <row r="22" spans="1:14" x14ac:dyDescent="0.25">
      <c r="A22" s="69" t="s">
        <v>183</v>
      </c>
      <c r="B22" s="80"/>
      <c r="C22" s="81"/>
      <c r="D22" s="69"/>
      <c r="E22" s="69"/>
      <c r="F22" s="69"/>
      <c r="G22" s="69"/>
      <c r="H22" s="52"/>
      <c r="I22" s="52"/>
      <c r="J22" s="52" t="s">
        <v>184</v>
      </c>
      <c r="K22" s="69"/>
      <c r="L22" s="82">
        <f>'ЛСР 17 граф'!O83</f>
        <v>106</v>
      </c>
      <c r="M22" s="72" t="s">
        <v>185</v>
      </c>
      <c r="N22" s="52"/>
    </row>
    <row r="23" spans="1:14" x14ac:dyDescent="0.25">
      <c r="A23" s="52"/>
      <c r="B23" s="52"/>
      <c r="C23" s="69"/>
      <c r="D23" s="52"/>
      <c r="E23" s="52"/>
      <c r="F23" s="52"/>
      <c r="G23" s="52"/>
      <c r="H23" s="52"/>
      <c r="I23" s="52"/>
      <c r="J23" s="52"/>
      <c r="K23" s="69"/>
      <c r="L23" s="79"/>
      <c r="M23" s="72"/>
      <c r="N23" s="52"/>
    </row>
    <row r="24" spans="1:14" x14ac:dyDescent="0.25">
      <c r="A24" s="52"/>
      <c r="B24" s="52"/>
      <c r="C24" s="52"/>
      <c r="D24" s="52"/>
      <c r="E24" s="52"/>
      <c r="F24" s="52"/>
      <c r="G24" s="52"/>
      <c r="H24" s="69"/>
      <c r="I24" s="52"/>
      <c r="J24" s="52"/>
      <c r="K24" s="69"/>
      <c r="L24" s="79"/>
      <c r="M24" s="72"/>
      <c r="N24" s="52"/>
    </row>
    <row r="25" spans="1:14" x14ac:dyDescent="0.25">
      <c r="A25" s="52" t="s">
        <v>186</v>
      </c>
      <c r="B25" s="69"/>
      <c r="C25" s="69"/>
      <c r="D25" s="69"/>
      <c r="E25" s="83"/>
      <c r="F25" s="69"/>
      <c r="G25" s="52"/>
      <c r="H25" s="52"/>
      <c r="I25" s="52"/>
      <c r="J25" s="69"/>
      <c r="K25" s="69"/>
      <c r="L25" s="52"/>
      <c r="M25" s="72"/>
      <c r="N25" s="52"/>
    </row>
    <row r="26" spans="1:14" x14ac:dyDescent="0.25">
      <c r="A26" s="121"/>
      <c r="B26" s="121"/>
      <c r="C26" s="71"/>
      <c r="D26" s="69" t="s">
        <v>187</v>
      </c>
      <c r="E26" s="69"/>
      <c r="F26" s="69"/>
      <c r="G26" s="52"/>
      <c r="H26" s="52"/>
      <c r="I26" s="52"/>
      <c r="J26" s="69"/>
      <c r="K26" s="69"/>
      <c r="L26" s="72"/>
      <c r="M26" s="72"/>
      <c r="N26" s="52"/>
    </row>
    <row r="27" spans="1:14" x14ac:dyDescent="0.25">
      <c r="A27" s="84"/>
      <c r="B27" s="84"/>
      <c r="C27" s="69"/>
      <c r="D27" s="69"/>
      <c r="E27" s="69"/>
      <c r="F27" s="69"/>
      <c r="G27" s="52"/>
      <c r="H27" s="52"/>
      <c r="I27" s="52"/>
      <c r="J27" s="69"/>
      <c r="K27" s="69"/>
      <c r="L27" s="72"/>
      <c r="M27" s="72"/>
      <c r="N27" s="52"/>
    </row>
    <row r="28" spans="1:14" x14ac:dyDescent="0.25">
      <c r="A28" s="69"/>
      <c r="B28" s="69"/>
      <c r="C28" s="69"/>
      <c r="D28" s="69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4" x14ac:dyDescent="0.25">
      <c r="A29" s="86" t="s">
        <v>191</v>
      </c>
      <c r="B29" s="69"/>
      <c r="C29" s="69"/>
      <c r="D29" s="69"/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 spans="1:14" x14ac:dyDescent="0.25">
      <c r="A30" s="52"/>
      <c r="B30" s="52"/>
      <c r="C30" s="52"/>
      <c r="D30" s="52"/>
      <c r="E30" s="52"/>
      <c r="F30" s="52"/>
      <c r="G30" s="52"/>
      <c r="H30" s="122"/>
      <c r="I30" s="122"/>
      <c r="J30" s="122"/>
      <c r="K30" s="122"/>
      <c r="L30" s="122"/>
      <c r="M30" s="117"/>
      <c r="N30" s="117"/>
    </row>
    <row r="33" spans="1:13" x14ac:dyDescent="0.25">
      <c r="A33" s="52"/>
      <c r="B33" s="52"/>
      <c r="C33" s="52"/>
      <c r="D33" s="52"/>
      <c r="E33" s="52"/>
      <c r="F33" s="52"/>
      <c r="G33" s="52"/>
      <c r="H33" s="52"/>
      <c r="I33" s="52"/>
      <c r="J33" s="81"/>
      <c r="K33" s="81"/>
      <c r="L33" s="81"/>
      <c r="M33" s="81"/>
    </row>
    <row r="34" spans="1:13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81"/>
      <c r="K34" s="81"/>
      <c r="L34" s="81"/>
      <c r="M34" s="80"/>
    </row>
    <row r="35" spans="1:13" x14ac:dyDescent="0.25">
      <c r="A35" s="69"/>
      <c r="B35" s="69"/>
      <c r="C35" s="52"/>
      <c r="D35" s="52"/>
      <c r="E35" s="52"/>
      <c r="F35" s="52"/>
      <c r="G35" s="52"/>
      <c r="H35" s="52"/>
      <c r="I35" s="52"/>
      <c r="J35" s="69"/>
      <c r="K35" s="69"/>
      <c r="L35" s="85"/>
      <c r="M35" s="69"/>
    </row>
  </sheetData>
  <mergeCells count="15">
    <mergeCell ref="A26:B26"/>
    <mergeCell ref="H30:J30"/>
    <mergeCell ref="K30:L30"/>
    <mergeCell ref="M30:N30"/>
    <mergeCell ref="A6:E6"/>
    <mergeCell ref="J6:N6"/>
    <mergeCell ref="A13:N13"/>
    <mergeCell ref="A15:M15"/>
    <mergeCell ref="A16:N16"/>
    <mergeCell ref="L1:N1"/>
    <mergeCell ref="K2:N2"/>
    <mergeCell ref="A4:E4"/>
    <mergeCell ref="J4:N4"/>
    <mergeCell ref="A5:E5"/>
    <mergeCell ref="J5:N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Федорочева Зарема Рамилевна</cp:lastModifiedBy>
  <cp:lastPrinted>2017-08-21T10:01:43Z</cp:lastPrinted>
  <dcterms:created xsi:type="dcterms:W3CDTF">2012-09-25T04:33:48Z</dcterms:created>
  <dcterms:modified xsi:type="dcterms:W3CDTF">2017-08-21T10:01:44Z</dcterms:modified>
</cp:coreProperties>
</file>